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ata_odbory\FO\Public\Oddělení rozpočtu a evidence majetku\ROZPOČET 2026\ZMP - Návrh rozpočtu\"/>
    </mc:Choice>
  </mc:AlternateContent>
  <bookViews>
    <workbookView xWindow="0" yWindow="0" windowWidth="23040" windowHeight="8685"/>
  </bookViews>
  <sheets>
    <sheet name="MŠ Rum" sheetId="1" r:id="rId1"/>
    <sheet name="MŠ Šárka" sheetId="3" r:id="rId2"/>
    <sheet name="MŠ Part" sheetId="5" r:id="rId3"/>
    <sheet name="MŠ Smet" sheetId="7" r:id="rId4"/>
    <sheet name="MŠ Mor" sheetId="9" r:id="rId5"/>
    <sheet name="ZŠ Pal" sheetId="11" r:id="rId6"/>
    <sheet name="ZŠ Kol" sheetId="13" r:id="rId7"/>
    <sheet name="ZŠ JŽ" sheetId="15" r:id="rId8"/>
    <sheet name="ZŠ Mel" sheetId="17" r:id="rId9"/>
    <sheet name="ZŠ Maj" sheetId="19" r:id="rId10"/>
    <sheet name="RG a ZŠ" sheetId="21" r:id="rId11"/>
    <sheet name="ZŠ Hor" sheetId="23" r:id="rId12"/>
    <sheet name="ZŠ Val" sheetId="25" r:id="rId13"/>
    <sheet name="DDM" sheetId="27" r:id="rId14"/>
    <sheet name="ZUŠ" sheetId="29" r:id="rId15"/>
    <sheet name="Div" sheetId="31" r:id="rId16"/>
    <sheet name="Knih" sheetId="33" r:id="rId17"/>
    <sheet name="Kino" sheetId="36" r:id="rId18"/>
    <sheet name="Jesle" sheetId="37" r:id="rId19"/>
  </sheets>
  <definedNames>
    <definedName name="_xlnm.Print_Area" localSheetId="18">Jesle!$A$1:$J$60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37" l="1"/>
  <c r="I55" i="37"/>
  <c r="J54" i="37"/>
  <c r="J56" i="37" s="1"/>
  <c r="I54" i="37"/>
  <c r="I56" i="37" s="1"/>
  <c r="H54" i="37"/>
  <c r="H55" i="37" s="1"/>
  <c r="G54" i="37"/>
  <c r="G55" i="37" s="1"/>
  <c r="F54" i="37"/>
  <c r="E54" i="37"/>
  <c r="J38" i="37"/>
  <c r="I38" i="37"/>
  <c r="H38" i="37"/>
  <c r="G38" i="37"/>
  <c r="F38" i="37"/>
  <c r="F55" i="37" s="1"/>
  <c r="E38" i="37"/>
  <c r="E56" i="37" s="1"/>
  <c r="F56" i="37" l="1"/>
  <c r="E55" i="37"/>
  <c r="G56" i="37"/>
  <c r="H56" i="37"/>
  <c r="J54" i="27"/>
  <c r="H54" i="27"/>
  <c r="I54" i="27"/>
  <c r="G54" i="27"/>
  <c r="E54" i="27"/>
  <c r="F54" i="27"/>
  <c r="J38" i="27"/>
  <c r="I38" i="27"/>
  <c r="H38" i="27"/>
  <c r="H55" i="27" s="1"/>
  <c r="G38" i="27"/>
  <c r="F38" i="27"/>
  <c r="E38" i="27"/>
  <c r="J54" i="33"/>
  <c r="I54" i="33"/>
  <c r="H54" i="33"/>
  <c r="H55" i="33" s="1"/>
  <c r="G54" i="33"/>
  <c r="G55" i="33" s="1"/>
  <c r="F54" i="33"/>
  <c r="E54" i="33"/>
  <c r="J38" i="33"/>
  <c r="I38" i="33"/>
  <c r="H38" i="33"/>
  <c r="G38" i="33"/>
  <c r="E38" i="33"/>
  <c r="F38" i="33"/>
  <c r="J55" i="27" l="1"/>
  <c r="J56" i="27"/>
  <c r="H56" i="27"/>
  <c r="F56" i="27"/>
  <c r="F55" i="27"/>
  <c r="E55" i="27"/>
  <c r="E56" i="27"/>
  <c r="G56" i="27"/>
  <c r="G55" i="27"/>
  <c r="I56" i="27"/>
  <c r="I55" i="27"/>
  <c r="J55" i="33"/>
  <c r="G56" i="33"/>
  <c r="I55" i="33"/>
  <c r="I56" i="33"/>
  <c r="J56" i="33"/>
  <c r="E56" i="33"/>
  <c r="E55" i="33"/>
  <c r="F55" i="33"/>
  <c r="F56" i="33"/>
  <c r="H56" i="33"/>
  <c r="J54" i="36" l="1"/>
  <c r="I54" i="36"/>
  <c r="I55" i="36" s="1"/>
  <c r="H54" i="36"/>
  <c r="G54" i="36"/>
  <c r="F54" i="36"/>
  <c r="E54" i="36"/>
  <c r="J38" i="36"/>
  <c r="I38" i="36"/>
  <c r="H38" i="36"/>
  <c r="G38" i="36"/>
  <c r="E38" i="36"/>
  <c r="F38" i="36"/>
  <c r="J55" i="36" l="1"/>
  <c r="G56" i="36"/>
  <c r="H55" i="36"/>
  <c r="E55" i="36"/>
  <c r="E56" i="36"/>
  <c r="F56" i="36"/>
  <c r="F55" i="36"/>
  <c r="H56" i="36"/>
  <c r="G55" i="36"/>
  <c r="I56" i="36"/>
  <c r="J56" i="36"/>
  <c r="E38" i="31" l="1"/>
  <c r="G54" i="31"/>
  <c r="H38" i="31"/>
  <c r="J38" i="31"/>
  <c r="F54" i="31"/>
  <c r="I38" i="31"/>
  <c r="E54" i="31"/>
  <c r="F38" i="31"/>
  <c r="I54" i="31"/>
  <c r="E55" i="31" l="1"/>
  <c r="E56" i="31"/>
  <c r="G38" i="31"/>
  <c r="G56" i="31" s="1"/>
  <c r="F56" i="31"/>
  <c r="F55" i="31"/>
  <c r="H54" i="31"/>
  <c r="J54" i="31"/>
  <c r="I55" i="31"/>
  <c r="I56" i="31"/>
  <c r="G55" i="31" l="1"/>
  <c r="J55" i="31"/>
  <c r="J56" i="31"/>
  <c r="H55" i="31"/>
  <c r="H56" i="31"/>
  <c r="H55" i="29" l="1"/>
  <c r="J54" i="29"/>
  <c r="I54" i="29"/>
  <c r="I55" i="29" s="1"/>
  <c r="H54" i="29"/>
  <c r="H56" i="29" s="1"/>
  <c r="G54" i="29"/>
  <c r="F54" i="29"/>
  <c r="E54" i="29"/>
  <c r="J38" i="29"/>
  <c r="I38" i="29"/>
  <c r="H38" i="29"/>
  <c r="G38" i="29"/>
  <c r="E38" i="29"/>
  <c r="F38" i="29"/>
  <c r="J56" i="29" l="1"/>
  <c r="J55" i="29"/>
  <c r="G55" i="29"/>
  <c r="E56" i="29"/>
  <c r="E55" i="29"/>
  <c r="F55" i="29"/>
  <c r="F56" i="29"/>
  <c r="G56" i="29"/>
  <c r="I56" i="29"/>
  <c r="J54" i="25" l="1"/>
  <c r="I54" i="25"/>
  <c r="H54" i="25"/>
  <c r="G54" i="25"/>
  <c r="F54" i="25"/>
  <c r="E54" i="25"/>
  <c r="H38" i="25"/>
  <c r="G38" i="25"/>
  <c r="J38" i="25"/>
  <c r="I38" i="25"/>
  <c r="F38" i="25"/>
  <c r="E38" i="25"/>
  <c r="G56" i="25" l="1"/>
  <c r="H56" i="25"/>
  <c r="E55" i="25"/>
  <c r="E56" i="25"/>
  <c r="F56" i="25"/>
  <c r="F55" i="25"/>
  <c r="J55" i="25"/>
  <c r="I55" i="25"/>
  <c r="G55" i="25"/>
  <c r="I56" i="25"/>
  <c r="H55" i="25"/>
  <c r="J56" i="25"/>
  <c r="H55" i="23" l="1"/>
  <c r="J54" i="23"/>
  <c r="I54" i="23"/>
  <c r="H54" i="23"/>
  <c r="G54" i="23"/>
  <c r="F54" i="23"/>
  <c r="E54" i="23"/>
  <c r="J38" i="23"/>
  <c r="I38" i="23"/>
  <c r="I55" i="23" s="1"/>
  <c r="H38" i="23"/>
  <c r="G38" i="23"/>
  <c r="G56" i="23" s="1"/>
  <c r="F38" i="23"/>
  <c r="E38" i="23"/>
  <c r="J55" i="23" l="1"/>
  <c r="G55" i="23"/>
  <c r="H56" i="23"/>
  <c r="I56" i="23"/>
  <c r="F56" i="23"/>
  <c r="F55" i="23"/>
  <c r="E55" i="23"/>
  <c r="E56" i="23"/>
  <c r="J56" i="23"/>
  <c r="H55" i="21" l="1"/>
  <c r="J54" i="21"/>
  <c r="J55" i="21" s="1"/>
  <c r="I54" i="21"/>
  <c r="H54" i="21"/>
  <c r="G54" i="21"/>
  <c r="F54" i="21"/>
  <c r="E54" i="21"/>
  <c r="J38" i="21"/>
  <c r="I38" i="21"/>
  <c r="I56" i="21" s="1"/>
  <c r="H38" i="21"/>
  <c r="G38" i="21"/>
  <c r="F38" i="21"/>
  <c r="E38" i="21"/>
  <c r="J56" i="21" l="1"/>
  <c r="G55" i="21"/>
  <c r="G56" i="21"/>
  <c r="H56" i="21"/>
  <c r="I55" i="21"/>
  <c r="E55" i="21"/>
  <c r="E56" i="21"/>
  <c r="F55" i="21"/>
  <c r="F56" i="21"/>
  <c r="I56" i="19" l="1"/>
  <c r="G55" i="19"/>
  <c r="J54" i="19"/>
  <c r="I54" i="19"/>
  <c r="I55" i="19" s="1"/>
  <c r="H54" i="19"/>
  <c r="G54" i="19"/>
  <c r="G56" i="19" s="1"/>
  <c r="E54" i="19"/>
  <c r="F54" i="19"/>
  <c r="J38" i="19"/>
  <c r="H38" i="19"/>
  <c r="F38" i="19"/>
  <c r="E38" i="19"/>
  <c r="J55" i="19" l="1"/>
  <c r="H56" i="19"/>
  <c r="F55" i="19"/>
  <c r="F56" i="19"/>
  <c r="E55" i="19"/>
  <c r="E56" i="19"/>
  <c r="H55" i="19"/>
  <c r="J56" i="19"/>
  <c r="J54" i="17" l="1"/>
  <c r="I54" i="17"/>
  <c r="H54" i="17"/>
  <c r="G54" i="17"/>
  <c r="G55" i="17" s="1"/>
  <c r="F54" i="17"/>
  <c r="E54" i="17"/>
  <c r="J38" i="17"/>
  <c r="J56" i="17" s="1"/>
  <c r="I38" i="17"/>
  <c r="H38" i="17"/>
  <c r="G38" i="17"/>
  <c r="F38" i="17"/>
  <c r="E38" i="17"/>
  <c r="G56" i="17" l="1"/>
  <c r="H55" i="17"/>
  <c r="I56" i="17"/>
  <c r="I55" i="17"/>
  <c r="H56" i="17"/>
  <c r="J55" i="17"/>
  <c r="F55" i="17"/>
  <c r="F56" i="17"/>
  <c r="E55" i="17"/>
  <c r="E56" i="17"/>
  <c r="J54" i="15" l="1"/>
  <c r="J55" i="15" s="1"/>
  <c r="I54" i="15"/>
  <c r="H54" i="15"/>
  <c r="G54" i="15"/>
  <c r="E54" i="15"/>
  <c r="F54" i="15"/>
  <c r="J38" i="15"/>
  <c r="H38" i="15"/>
  <c r="H56" i="15" s="1"/>
  <c r="E38" i="15"/>
  <c r="I38" i="15"/>
  <c r="G38" i="15"/>
  <c r="F38" i="15"/>
  <c r="H55" i="15" l="1"/>
  <c r="F55" i="15"/>
  <c r="F56" i="15"/>
  <c r="E55" i="15"/>
  <c r="E56" i="15"/>
  <c r="I55" i="15"/>
  <c r="G55" i="15"/>
  <c r="G56" i="15"/>
  <c r="I56" i="15"/>
  <c r="J56" i="15"/>
  <c r="J54" i="13" l="1"/>
  <c r="J56" i="13" s="1"/>
  <c r="I54" i="13"/>
  <c r="H54" i="13"/>
  <c r="G54" i="13"/>
  <c r="G55" i="13" s="1"/>
  <c r="F54" i="13"/>
  <c r="E54" i="13"/>
  <c r="J38" i="13"/>
  <c r="I38" i="13"/>
  <c r="H38" i="13"/>
  <c r="H56" i="13" s="1"/>
  <c r="G38" i="13"/>
  <c r="G56" i="13" s="1"/>
  <c r="F38" i="13"/>
  <c r="E38" i="13"/>
  <c r="I56" i="13" l="1"/>
  <c r="J55" i="13"/>
  <c r="I55" i="13"/>
  <c r="H55" i="13"/>
  <c r="F56" i="13"/>
  <c r="F55" i="13"/>
  <c r="E56" i="13"/>
  <c r="E55" i="13"/>
  <c r="J54" i="11" l="1"/>
  <c r="H54" i="11"/>
  <c r="F54" i="11"/>
  <c r="E54" i="11"/>
  <c r="F38" i="11"/>
  <c r="G38" i="11" l="1"/>
  <c r="I38" i="11"/>
  <c r="H38" i="11"/>
  <c r="J38" i="11"/>
  <c r="E56" i="11"/>
  <c r="E55" i="11"/>
  <c r="F56" i="11"/>
  <c r="F55" i="11"/>
  <c r="I54" i="11"/>
  <c r="G54" i="11"/>
  <c r="E38" i="11"/>
  <c r="G55" i="11" l="1"/>
  <c r="G56" i="11"/>
  <c r="I55" i="11"/>
  <c r="I56" i="11"/>
  <c r="J55" i="11"/>
  <c r="J56" i="11"/>
  <c r="H55" i="11"/>
  <c r="H56" i="11"/>
  <c r="I54" i="9" l="1"/>
  <c r="I56" i="9" s="1"/>
  <c r="G54" i="9"/>
  <c r="G55" i="9" s="1"/>
  <c r="J54" i="9"/>
  <c r="H54" i="9"/>
  <c r="F54" i="9"/>
  <c r="E54" i="9"/>
  <c r="I38" i="9"/>
  <c r="G38" i="9"/>
  <c r="J38" i="9"/>
  <c r="E38" i="9"/>
  <c r="H38" i="9"/>
  <c r="F38" i="9"/>
  <c r="J54" i="7"/>
  <c r="I54" i="7"/>
  <c r="H54" i="7"/>
  <c r="G54" i="7"/>
  <c r="F54" i="7"/>
  <c r="E54" i="7"/>
  <c r="J38" i="7"/>
  <c r="I38" i="7"/>
  <c r="I56" i="7" s="1"/>
  <c r="H38" i="7"/>
  <c r="H55" i="7" s="1"/>
  <c r="G38" i="7"/>
  <c r="G55" i="7" s="1"/>
  <c r="F38" i="7"/>
  <c r="E38" i="7"/>
  <c r="I55" i="9" l="1"/>
  <c r="F55" i="9"/>
  <c r="F56" i="9"/>
  <c r="E55" i="9"/>
  <c r="E56" i="9"/>
  <c r="H56" i="9"/>
  <c r="H55" i="9"/>
  <c r="J55" i="9"/>
  <c r="J56" i="9"/>
  <c r="G56" i="9"/>
  <c r="J56" i="7"/>
  <c r="H56" i="7"/>
  <c r="I55" i="7"/>
  <c r="G56" i="7"/>
  <c r="J55" i="7"/>
  <c r="E55" i="7"/>
  <c r="E56" i="7"/>
  <c r="F55" i="7"/>
  <c r="F56" i="7"/>
  <c r="J54" i="5" l="1"/>
  <c r="I54" i="5"/>
  <c r="H54" i="5"/>
  <c r="H55" i="5" s="1"/>
  <c r="G54" i="5"/>
  <c r="F54" i="5"/>
  <c r="E54" i="5"/>
  <c r="J38" i="5"/>
  <c r="J56" i="5" s="1"/>
  <c r="I38" i="5"/>
  <c r="H38" i="5"/>
  <c r="G38" i="5"/>
  <c r="G55" i="5" s="1"/>
  <c r="F38" i="5"/>
  <c r="E38" i="5"/>
  <c r="I56" i="5" l="1"/>
  <c r="H56" i="5"/>
  <c r="I55" i="5"/>
  <c r="J55" i="5"/>
  <c r="G56" i="5"/>
  <c r="E55" i="5"/>
  <c r="E56" i="5"/>
  <c r="F55" i="5"/>
  <c r="F56" i="5"/>
  <c r="I54" i="3" l="1"/>
  <c r="H54" i="3"/>
  <c r="H55" i="3" s="1"/>
  <c r="G54" i="3"/>
  <c r="J54" i="3"/>
  <c r="F54" i="3"/>
  <c r="E54" i="3"/>
  <c r="J38" i="3"/>
  <c r="I38" i="3"/>
  <c r="I56" i="3" s="1"/>
  <c r="G38" i="3"/>
  <c r="H38" i="3"/>
  <c r="H56" i="3" s="1"/>
  <c r="F38" i="3"/>
  <c r="E38" i="3"/>
  <c r="I54" i="1"/>
  <c r="I55" i="1" s="1"/>
  <c r="H54" i="1"/>
  <c r="G54" i="1"/>
  <c r="F54" i="1"/>
  <c r="J54" i="1"/>
  <c r="E54" i="1"/>
  <c r="I38" i="1"/>
  <c r="H38" i="1"/>
  <c r="G38" i="1"/>
  <c r="G55" i="1" s="1"/>
  <c r="J38" i="1"/>
  <c r="F38" i="1"/>
  <c r="E38" i="1"/>
  <c r="G55" i="3" l="1"/>
  <c r="G56" i="3"/>
  <c r="I55" i="3"/>
  <c r="F56" i="3"/>
  <c r="F55" i="3"/>
  <c r="J55" i="3"/>
  <c r="J56" i="3"/>
  <c r="E56" i="3"/>
  <c r="E55" i="3"/>
  <c r="H55" i="1"/>
  <c r="G56" i="1"/>
  <c r="F55" i="1"/>
  <c r="F56" i="1"/>
  <c r="E55" i="1"/>
  <c r="E56" i="1"/>
  <c r="J55" i="1"/>
  <c r="J56" i="1"/>
  <c r="H56" i="1"/>
  <c r="I56" i="1"/>
</calcChain>
</file>

<file path=xl/comments1.xml><?xml version="1.0" encoding="utf-8"?>
<comments xmlns="http://schemas.openxmlformats.org/spreadsheetml/2006/main">
  <authors>
    <author>jarmila.jaskova</author>
  </authors>
  <commentList>
    <comment ref="G8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+10% oproti 2026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+10% oproti roku 2026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+5% oproti roku 2027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+5% oproti roku 2027
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+10% oproti 2026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  <charset val="238"/>
          </rPr>
          <t>jarmila.jaskova:</t>
        </r>
        <r>
          <rPr>
            <sz val="9"/>
            <color indexed="81"/>
            <rFont val="Tahoma"/>
            <family val="2"/>
            <charset val="238"/>
          </rPr>
          <t xml:space="preserve">
+5% oproti 2027</t>
        </r>
      </text>
    </comment>
  </commentList>
</comments>
</file>

<file path=xl/sharedStrings.xml><?xml version="1.0" encoding="utf-8"?>
<sst xmlns="http://schemas.openxmlformats.org/spreadsheetml/2006/main" count="1405" uniqueCount="100">
  <si>
    <t>Název organizace:</t>
  </si>
  <si>
    <t>Střednědobý výhled rozpočtu na roky 2026 - 2027</t>
  </si>
  <si>
    <t>Č.ř.</t>
  </si>
  <si>
    <t>Ukazatel</t>
  </si>
  <si>
    <t>Výhled 2027</t>
  </si>
  <si>
    <t>HČ</t>
  </si>
  <si>
    <t>DČ</t>
  </si>
  <si>
    <t>sl.1</t>
  </si>
  <si>
    <t>sl.2</t>
  </si>
  <si>
    <t>sl.3</t>
  </si>
  <si>
    <t>sl.4</t>
  </si>
  <si>
    <t>sl.5</t>
  </si>
  <si>
    <t>sl.6</t>
  </si>
  <si>
    <t>Spotřeba materiálu (číslo účtu 501)</t>
  </si>
  <si>
    <t>Spotřeba energií  (číslo účtu 502)</t>
  </si>
  <si>
    <t>Jiné spotřebované nákupy (účtová skupina 50X)</t>
  </si>
  <si>
    <t>Opravy a udržování (číslo účtu 511)</t>
  </si>
  <si>
    <t>Cestovné (číslo účtu 512)</t>
  </si>
  <si>
    <t>Náklady na reprezentaci (číslo účtu 513)</t>
  </si>
  <si>
    <t>Ostatní služby (518)</t>
  </si>
  <si>
    <t>Mzdové náklady (číslo účtu 521)</t>
  </si>
  <si>
    <t>Zákonné sociální pojištění (číslo účtu 524)</t>
  </si>
  <si>
    <t>Jiné sociální pojištění (číslo účtu 525)</t>
  </si>
  <si>
    <t>Zákonné sociální náklady (číslo účtu 527)</t>
  </si>
  <si>
    <t>Jiné sociální náklady (číslo účtu 528)</t>
  </si>
  <si>
    <t>Jiné daně a poplatky (číslo účtu 538)</t>
  </si>
  <si>
    <t>Daně a poplatky (číslo účtu 531, 532, 539)</t>
  </si>
  <si>
    <t>Pokuty, úroky z prodlení a penále (541, 542)</t>
  </si>
  <si>
    <t>Dary a jiná bezúplatná předání (číslo účtu 543)</t>
  </si>
  <si>
    <t>Prodaný materiál (číslo účtu 544)</t>
  </si>
  <si>
    <t>Manka a škody (číslo účtu 547)</t>
  </si>
  <si>
    <t>Tvorba fondů (číslo účtu 548)</t>
  </si>
  <si>
    <t>Ostatní náklady z činnosti (číslo účtu 549)</t>
  </si>
  <si>
    <t>Odpisy dlouhodobého majetku (číslo účtu 551)</t>
  </si>
  <si>
    <t>Prodaný maj., tvorba a zúčtování rezerv (č. účtu 552, 553, 554, 555)</t>
  </si>
  <si>
    <t>Tvorba a zúčtování opravných položek (číslo účtu 556)</t>
  </si>
  <si>
    <t>Náklady z vyřazených pohledávek (číslo účtu 557)</t>
  </si>
  <si>
    <t>Náklady z drobného dlouhodobého majetku (číslo účtu 558)</t>
  </si>
  <si>
    <t>Finanční náklady (účtová skupina 56X)</t>
  </si>
  <si>
    <t>Náklady na transfery (účtová skupina 57X)</t>
  </si>
  <si>
    <t>Náklady ze sdílených daní a poplatků (účtová skupina 58X)</t>
  </si>
  <si>
    <t>Daň z příjmu  (číslo účtu 591)</t>
  </si>
  <si>
    <t>Dodatečné odvody daně z příjmu (595)</t>
  </si>
  <si>
    <t>NÁKLADY celkem</t>
  </si>
  <si>
    <t>Výnosy z prodeje vlastních výrobků (číslo účtu 601)</t>
  </si>
  <si>
    <t>Výnosy z prodeje služeb (číslo účtu 602)</t>
  </si>
  <si>
    <t>Výnosy z pronájmu (číslo účtu 603)</t>
  </si>
  <si>
    <t>Výnosy z prodaného zboží (číslo účtu 604)</t>
  </si>
  <si>
    <t>Výnosy z poplatků (číslo účtu 605, 606, 607)</t>
  </si>
  <si>
    <t>Jiné výnosy z vlastních výkonů (číslo účtu 609)</t>
  </si>
  <si>
    <t>Výnosy z daní a poplatků (účtová skupina 63X)</t>
  </si>
  <si>
    <t>Smluvní pokuty a úroky z prodlení (číslo účtu 641)</t>
  </si>
  <si>
    <t>Ostatní výnosy (čísla účtu 642, 643, 644)</t>
  </si>
  <si>
    <t>Výnosy z prodeje DNM a DHM (číslo účtu 645,646)</t>
  </si>
  <si>
    <t>Čerpání fondů (číslo účtu 648)</t>
  </si>
  <si>
    <t>Ostatní výnosy z činnosti (číslo účtu 649)</t>
  </si>
  <si>
    <t>Finančí výnosy (účtová skupina 66X)</t>
  </si>
  <si>
    <t>Výnosy z transferů (účtová skupina 67X)</t>
  </si>
  <si>
    <t>Příspěvek na investice</t>
  </si>
  <si>
    <t>VÝNOSY celkem</t>
  </si>
  <si>
    <t>VÝSLEDEK HOSPODAŘENÍ před zdaněním</t>
  </si>
  <si>
    <t>VÝSLEDEK HOSPODAŘENÍ po zdanění</t>
  </si>
  <si>
    <t>Průměrná měsíční mzda - prac. poměr (v Kč)*</t>
  </si>
  <si>
    <t>Evidenční přepočtený stav pracovníků - prac. poměr*</t>
  </si>
  <si>
    <t>Fyzický stav pracovníků - prac. poměr*</t>
  </si>
  <si>
    <t>*jen u organizací, kde jsou osobní náklady hrazeny plně v rámci příspěvku zřizovatele</t>
  </si>
  <si>
    <t>Mateřská škola Prostějov, Rumunská ul. 23, příspěvková organizace</t>
  </si>
  <si>
    <t>Mateřská škola Prostějov, ul. Šárka 4a</t>
  </si>
  <si>
    <t xml:space="preserve">HČ </t>
  </si>
  <si>
    <t xml:space="preserve">Náklady na reprezentaci (číslo účtu 513) </t>
  </si>
  <si>
    <t xml:space="preserve">VÝNOSY celkem </t>
  </si>
  <si>
    <t>Mateřská škola Prostějov, Partyzánská ul. 34</t>
  </si>
  <si>
    <t>Průměrná měsíční mzda</t>
  </si>
  <si>
    <t>Evidenční přepočtený stav pracovníků</t>
  </si>
  <si>
    <t>Fyzický stav pracovníků</t>
  </si>
  <si>
    <t>Mateřská škola Prostějov, Moravská ul. 30, příspěvková organizace</t>
  </si>
  <si>
    <t>Základní škola a mateřská škola Prostějov, Palackého tř. 14</t>
  </si>
  <si>
    <t>Základní škola a mateřská škola Jana Železného Prostějov</t>
  </si>
  <si>
    <t>Základní škola Prostějov, ul. Vl. Majakovského 1</t>
  </si>
  <si>
    <t>Reálné gymnázium a základní škola Otto Wichterleho, Prostějov</t>
  </si>
  <si>
    <t>Základní škola Prostějov, ul. E. Valenty 52</t>
  </si>
  <si>
    <t>Mzdové náklady tábory, akce (číslo účtu 52x)</t>
  </si>
  <si>
    <t>Sportcentrum - dům dětí a mládeže Prostějov, příspěvková organizace</t>
  </si>
  <si>
    <t>Základní umělecká škola Vladimíra Ambrose Prostějov</t>
  </si>
  <si>
    <t>Městské divadlo v Prostějově, příspěvková organizace</t>
  </si>
  <si>
    <t>Městská knihovna Prostějov, příspěvková organizace</t>
  </si>
  <si>
    <t>KINO METRO 70 Prostějov, příspěvková organizace</t>
  </si>
  <si>
    <t>Základní škola Prostějov, ul. Dr. Horáka 24</t>
  </si>
  <si>
    <t>Střednědobý výhled rozpočtu na roky 2027 - 2028</t>
  </si>
  <si>
    <t>jednotka - v Kč na 2 des. místa</t>
  </si>
  <si>
    <t>Rozpočet 2026</t>
  </si>
  <si>
    <t>Výhled 2028</t>
  </si>
  <si>
    <t xml:space="preserve">Rozpočet 2026 </t>
  </si>
  <si>
    <t>Mateřská škola Prostějov, Smetanova ul. 24</t>
  </si>
  <si>
    <t>Prodaný maj., tvorba a zúčtování rezerv (č. Účtu 552, 553)</t>
  </si>
  <si>
    <t>Základní škola a mateřská škola Prostějov</t>
  </si>
  <si>
    <t>Základní škola a mateřská škola Prostějov, Melantrichova 60</t>
  </si>
  <si>
    <t>Dětská skupina JESLE, p. o., Prostějov</t>
  </si>
  <si>
    <t>*osobní náklady nejsou plně hrazeny z příspěvku zřizovatele</t>
  </si>
  <si>
    <t>Střednědobý výhled rozpočtu na roky 2027 –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</si>
</sst>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05]General"/>
    <numFmt numFmtId="165" formatCode="_-* #,##0_-;\-* #,##0_-;_-* &quot;-&quot;??_-;_-@_-"/>
    <numFmt numFmtId="166" formatCode="_-* #,##0.00_-;\-* #,##0.00_-;_-* &quot;-&quot;??_-;_-@_-"/>
    <numFmt numFmtId="167" formatCode="[$-405]#,##0"/>
    <numFmt numFmtId="168" formatCode="[$-405]#,##0.00"/>
    <numFmt numFmtId="169" formatCode="[$-405]0"/>
    <numFmt numFmtId="170" formatCode="[$-405]0.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Calibri"/>
      <family val="2"/>
      <charset val="238"/>
    </font>
    <font>
      <sz val="11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66"/>
        <bgColor rgb="FFFFCC66"/>
      </patternFill>
    </fill>
    <fill>
      <patternFill patternType="solid">
        <fgColor rgb="FF66FFCC"/>
        <bgColor rgb="FF66FFCC"/>
      </patternFill>
    </fill>
    <fill>
      <patternFill patternType="solid">
        <fgColor rgb="FFCCECFF"/>
        <bgColor rgb="FFCCECFF"/>
      </patternFill>
    </fill>
    <fill>
      <patternFill patternType="solid">
        <fgColor rgb="FF99CCFF"/>
        <bgColor rgb="FF99CCFF"/>
      </patternFill>
    </fill>
    <fill>
      <patternFill patternType="solid">
        <fgColor rgb="FFCCFF99"/>
        <bgColor rgb="FFCCFF99"/>
      </patternFill>
    </fill>
    <fill>
      <patternFill patternType="solid">
        <fgColor indexed="9"/>
        <bgColor indexed="26"/>
      </patternFill>
    </fill>
    <fill>
      <patternFill patternType="solid">
        <fgColor rgb="FFFFCC66"/>
        <bgColor indexed="13"/>
      </patternFill>
    </fill>
    <fill>
      <patternFill patternType="solid">
        <fgColor rgb="FF66FFCC"/>
        <bgColor indexed="13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CCECFF"/>
        <bgColor indexed="27"/>
      </patternFill>
    </fill>
    <fill>
      <patternFill patternType="solid">
        <fgColor rgb="FFCCECFF"/>
        <bgColor indexed="6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CCFF"/>
        <bgColor indexed="26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26"/>
      </patternFill>
    </fill>
    <fill>
      <patternFill patternType="solid">
        <fgColor rgb="FFCCFF9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D9D9D9"/>
        <bgColor rgb="FFD9D9D9"/>
      </patternFill>
    </fill>
    <fill>
      <patternFill patternType="solid">
        <fgColor rgb="FFFFE699"/>
        <bgColor rgb="FFFFE699"/>
      </patternFill>
    </fill>
  </fills>
  <borders count="1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3" fillId="0" borderId="0"/>
    <xf numFmtId="166" fontId="1" fillId="0" borderId="0" applyFont="0" applyFill="0" applyBorder="0" applyAlignment="0" applyProtection="0"/>
    <xf numFmtId="0" fontId="25" fillId="0" borderId="0"/>
  </cellStyleXfs>
  <cellXfs count="296">
    <xf numFmtId="0" fontId="0" fillId="0" borderId="0" xfId="0"/>
    <xf numFmtId="164" fontId="4" fillId="2" borderId="0" xfId="1" applyFont="1" applyFill="1" applyAlignment="1" applyProtection="1">
      <alignment vertical="center"/>
      <protection locked="0"/>
    </xf>
    <xf numFmtId="164" fontId="6" fillId="2" borderId="0" xfId="1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9" fillId="8" borderId="9" xfId="0" applyFont="1" applyFill="1" applyBorder="1" applyAlignment="1" applyProtection="1">
      <alignment horizontal="center" vertical="center" wrapText="1" shrinkToFit="1"/>
      <protection locked="0"/>
    </xf>
    <xf numFmtId="0" fontId="9" fillId="8" borderId="10" xfId="0" applyFont="1" applyFill="1" applyBorder="1" applyAlignment="1" applyProtection="1">
      <alignment horizontal="center" vertical="center" wrapText="1" shrinkToFit="1"/>
      <protection locked="0"/>
    </xf>
    <xf numFmtId="0" fontId="9" fillId="8" borderId="11" xfId="0" applyFont="1" applyFill="1" applyBorder="1" applyAlignment="1" applyProtection="1">
      <alignment horizontal="center" vertical="center" wrapText="1" shrinkToFit="1"/>
      <protection locked="0"/>
    </xf>
    <xf numFmtId="0" fontId="9" fillId="8" borderId="12" xfId="0" applyFont="1" applyFill="1" applyBorder="1" applyAlignment="1" applyProtection="1">
      <alignment horizontal="center" vertical="center" wrapText="1" shrinkToFit="1"/>
      <protection locked="0"/>
    </xf>
    <xf numFmtId="0" fontId="10" fillId="11" borderId="13" xfId="0" applyFont="1" applyFill="1" applyBorder="1" applyAlignment="1" applyProtection="1">
      <alignment horizontal="center" vertical="center"/>
      <protection locked="0"/>
    </xf>
    <xf numFmtId="0" fontId="10" fillId="11" borderId="14" xfId="0" applyFont="1" applyFill="1" applyBorder="1" applyAlignment="1" applyProtection="1">
      <alignment horizontal="center" vertical="center"/>
      <protection locked="0"/>
    </xf>
    <xf numFmtId="0" fontId="9" fillId="8" borderId="15" xfId="0" applyFont="1" applyFill="1" applyBorder="1" applyAlignment="1" applyProtection="1">
      <alignment horizontal="center" vertical="center"/>
      <protection locked="0"/>
    </xf>
    <xf numFmtId="4" fontId="0" fillId="0" borderId="18" xfId="0" applyNumberFormat="1" applyBorder="1"/>
    <xf numFmtId="4" fontId="0" fillId="0" borderId="19" xfId="0" applyNumberFormat="1" applyBorder="1"/>
    <xf numFmtId="4" fontId="0" fillId="0" borderId="15" xfId="0" applyNumberFormat="1" applyBorder="1"/>
    <xf numFmtId="4" fontId="0" fillId="0" borderId="20" xfId="0" applyNumberFormat="1" applyBorder="1"/>
    <xf numFmtId="0" fontId="9" fillId="8" borderId="21" xfId="0" applyFont="1" applyFill="1" applyBorder="1" applyAlignment="1" applyProtection="1">
      <alignment horizontal="center" vertical="center"/>
      <protection locked="0"/>
    </xf>
    <xf numFmtId="4" fontId="0" fillId="0" borderId="21" xfId="0" applyNumberFormat="1" applyBorder="1"/>
    <xf numFmtId="4" fontId="0" fillId="0" borderId="24" xfId="0" applyNumberFormat="1" applyBorder="1"/>
    <xf numFmtId="0" fontId="9" fillId="12" borderId="25" xfId="0" applyFont="1" applyFill="1" applyBorder="1" applyAlignment="1" applyProtection="1">
      <alignment horizontal="center" vertical="center"/>
      <protection locked="0"/>
    </xf>
    <xf numFmtId="4" fontId="2" fillId="13" borderId="29" xfId="0" applyNumberFormat="1" applyFont="1" applyFill="1" applyBorder="1"/>
    <xf numFmtId="4" fontId="2" fillId="13" borderId="30" xfId="0" applyNumberFormat="1" applyFont="1" applyFill="1" applyBorder="1"/>
    <xf numFmtId="0" fontId="9" fillId="8" borderId="18" xfId="0" applyFont="1" applyFill="1" applyBorder="1" applyAlignment="1" applyProtection="1">
      <alignment horizontal="center" vertical="center"/>
      <protection locked="0"/>
    </xf>
    <xf numFmtId="0" fontId="9" fillId="8" borderId="33" xfId="0" applyFont="1" applyFill="1" applyBorder="1" applyAlignment="1" applyProtection="1">
      <alignment horizontal="center" vertical="center"/>
      <protection locked="0"/>
    </xf>
    <xf numFmtId="4" fontId="0" fillId="0" borderId="33" xfId="0" applyNumberFormat="1" applyBorder="1"/>
    <xf numFmtId="4" fontId="0" fillId="0" borderId="36" xfId="0" applyNumberFormat="1" applyBorder="1"/>
    <xf numFmtId="0" fontId="9" fillId="14" borderId="37" xfId="0" applyFont="1" applyFill="1" applyBorder="1" applyAlignment="1" applyProtection="1">
      <alignment horizontal="center" vertical="center"/>
      <protection locked="0"/>
    </xf>
    <xf numFmtId="4" fontId="0" fillId="15" borderId="40" xfId="0" applyNumberFormat="1" applyFill="1" applyBorder="1"/>
    <xf numFmtId="4" fontId="0" fillId="15" borderId="41" xfId="0" applyNumberFormat="1" applyFill="1" applyBorder="1"/>
    <xf numFmtId="0" fontId="0" fillId="15" borderId="40" xfId="0" applyFill="1" applyBorder="1"/>
    <xf numFmtId="0" fontId="0" fillId="15" borderId="41" xfId="0" applyFill="1" applyBorder="1"/>
    <xf numFmtId="0" fontId="9" fillId="12" borderId="26" xfId="0" applyFont="1" applyFill="1" applyBorder="1" applyAlignment="1" applyProtection="1">
      <alignment horizontal="center" vertical="center"/>
      <protection locked="0"/>
    </xf>
    <xf numFmtId="4" fontId="2" fillId="13" borderId="42" xfId="0" applyNumberFormat="1" applyFont="1" applyFill="1" applyBorder="1"/>
    <xf numFmtId="4" fontId="2" fillId="13" borderId="43" xfId="0" applyNumberFormat="1" applyFont="1" applyFill="1" applyBorder="1"/>
    <xf numFmtId="0" fontId="9" fillId="16" borderId="26" xfId="0" applyFont="1" applyFill="1" applyBorder="1" applyAlignment="1" applyProtection="1">
      <alignment horizontal="center" vertical="center"/>
      <protection locked="0"/>
    </xf>
    <xf numFmtId="4" fontId="2" fillId="17" borderId="44" xfId="0" applyNumberFormat="1" applyFont="1" applyFill="1" applyBorder="1"/>
    <xf numFmtId="4" fontId="2" fillId="17" borderId="45" xfId="0" applyNumberFormat="1" applyFont="1" applyFill="1" applyBorder="1"/>
    <xf numFmtId="0" fontId="9" fillId="16" borderId="44" xfId="0" applyFont="1" applyFill="1" applyBorder="1" applyAlignment="1" applyProtection="1">
      <alignment horizontal="center" vertical="center"/>
      <protection locked="0"/>
    </xf>
    <xf numFmtId="0" fontId="9" fillId="18" borderId="46" xfId="0" applyFont="1" applyFill="1" applyBorder="1" applyAlignment="1" applyProtection="1">
      <alignment horizontal="center" vertical="center"/>
      <protection locked="0"/>
    </xf>
    <xf numFmtId="4" fontId="0" fillId="19" borderId="46" xfId="0" applyNumberFormat="1" applyFill="1" applyBorder="1"/>
    <xf numFmtId="3" fontId="0" fillId="19" borderId="46" xfId="0" applyNumberFormat="1" applyFill="1" applyBorder="1"/>
    <xf numFmtId="0" fontId="9" fillId="8" borderId="0" xfId="0" applyFont="1" applyFill="1" applyAlignment="1" applyProtection="1">
      <alignment vertical="center"/>
      <protection locked="0"/>
    </xf>
    <xf numFmtId="0" fontId="0" fillId="0" borderId="19" xfId="0" applyBorder="1"/>
    <xf numFmtId="4" fontId="0" fillId="0" borderId="42" xfId="0" applyNumberFormat="1" applyBorder="1"/>
    <xf numFmtId="4" fontId="0" fillId="15" borderId="37" xfId="0" applyNumberFormat="1" applyFill="1" applyBorder="1"/>
    <xf numFmtId="0" fontId="9" fillId="18" borderId="44" xfId="0" applyFont="1" applyFill="1" applyBorder="1" applyAlignment="1" applyProtection="1">
      <alignment horizontal="center" vertical="center"/>
      <protection locked="0"/>
    </xf>
    <xf numFmtId="4" fontId="0" fillId="19" borderId="47" xfId="0" applyNumberFormat="1" applyFill="1" applyBorder="1"/>
    <xf numFmtId="3" fontId="0" fillId="19" borderId="47" xfId="0" applyNumberFormat="1" applyFill="1" applyBorder="1"/>
    <xf numFmtId="0" fontId="11" fillId="2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5" fillId="2" borderId="56" xfId="0" applyFont="1" applyFill="1" applyBorder="1" applyAlignment="1">
      <alignment horizontal="center" vertical="center" shrinkToFit="1"/>
    </xf>
    <xf numFmtId="0" fontId="15" fillId="2" borderId="57" xfId="0" applyFont="1" applyFill="1" applyBorder="1" applyAlignment="1">
      <alignment horizontal="center" vertical="center" shrinkToFit="1"/>
    </xf>
    <xf numFmtId="0" fontId="15" fillId="2" borderId="58" xfId="0" applyFont="1" applyFill="1" applyBorder="1" applyAlignment="1">
      <alignment horizontal="center" vertical="center" shrinkToFit="1"/>
    </xf>
    <xf numFmtId="0" fontId="15" fillId="2" borderId="59" xfId="0" applyFont="1" applyFill="1" applyBorder="1" applyAlignment="1">
      <alignment horizontal="center" vertical="center" shrinkToFit="1"/>
    </xf>
    <xf numFmtId="0" fontId="16" fillId="20" borderId="62" xfId="0" applyFont="1" applyFill="1" applyBorder="1" applyAlignment="1">
      <alignment horizontal="center" vertical="center"/>
    </xf>
    <xf numFmtId="0" fontId="16" fillId="20" borderId="53" xfId="0" applyFont="1" applyFill="1" applyBorder="1" applyAlignment="1">
      <alignment horizontal="center" vertical="center"/>
    </xf>
    <xf numFmtId="0" fontId="15" fillId="2" borderId="63" xfId="0" applyFont="1" applyFill="1" applyBorder="1" applyAlignment="1">
      <alignment horizontal="center" vertical="center"/>
    </xf>
    <xf numFmtId="4" fontId="13" fillId="0" borderId="65" xfId="0" applyNumberFormat="1" applyFont="1" applyBorder="1"/>
    <xf numFmtId="4" fontId="13" fillId="0" borderId="66" xfId="0" applyNumberFormat="1" applyFont="1" applyBorder="1"/>
    <xf numFmtId="4" fontId="13" fillId="0" borderId="63" xfId="0" applyNumberFormat="1" applyFont="1" applyBorder="1"/>
    <xf numFmtId="4" fontId="13" fillId="0" borderId="67" xfId="0" applyNumberFormat="1" applyFont="1" applyBorder="1"/>
    <xf numFmtId="0" fontId="15" fillId="2" borderId="68" xfId="0" applyFont="1" applyFill="1" applyBorder="1" applyAlignment="1">
      <alignment horizontal="center" vertical="center"/>
    </xf>
    <xf numFmtId="4" fontId="13" fillId="0" borderId="68" xfId="0" applyNumberFormat="1" applyFont="1" applyBorder="1"/>
    <xf numFmtId="4" fontId="13" fillId="0" borderId="70" xfId="0" applyNumberFormat="1" applyFont="1" applyBorder="1"/>
    <xf numFmtId="0" fontId="15" fillId="5" borderId="60" xfId="0" applyFont="1" applyFill="1" applyBorder="1" applyAlignment="1">
      <alignment horizontal="center" vertical="center"/>
    </xf>
    <xf numFmtId="4" fontId="17" fillId="5" borderId="71" xfId="0" applyNumberFormat="1" applyFont="1" applyFill="1" applyBorder="1"/>
    <xf numFmtId="4" fontId="17" fillId="5" borderId="72" xfId="0" applyNumberFormat="1" applyFont="1" applyFill="1" applyBorder="1"/>
    <xf numFmtId="0" fontId="15" fillId="2" borderId="65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4" fontId="13" fillId="0" borderId="56" xfId="0" applyNumberFormat="1" applyFont="1" applyBorder="1"/>
    <xf numFmtId="4" fontId="13" fillId="0" borderId="75" xfId="0" applyNumberFormat="1" applyFont="1" applyBorder="1"/>
    <xf numFmtId="0" fontId="15" fillId="21" borderId="76" xfId="0" applyFont="1" applyFill="1" applyBorder="1" applyAlignment="1">
      <alignment horizontal="center" vertical="center"/>
    </xf>
    <xf numFmtId="4" fontId="13" fillId="21" borderId="79" xfId="0" applyNumberFormat="1" applyFont="1" applyFill="1" applyBorder="1"/>
    <xf numFmtId="4" fontId="13" fillId="21" borderId="80" xfId="0" applyNumberFormat="1" applyFont="1" applyFill="1" applyBorder="1"/>
    <xf numFmtId="0" fontId="13" fillId="21" borderId="79" xfId="0" applyFont="1" applyFill="1" applyBorder="1"/>
    <xf numFmtId="0" fontId="13" fillId="21" borderId="80" xfId="0" applyFont="1" applyFill="1" applyBorder="1"/>
    <xf numFmtId="0" fontId="15" fillId="5" borderId="58" xfId="0" applyFont="1" applyFill="1" applyBorder="1" applyAlignment="1">
      <alignment horizontal="center" vertical="center"/>
    </xf>
    <xf numFmtId="4" fontId="17" fillId="5" borderId="82" xfId="0" applyNumberFormat="1" applyFont="1" applyFill="1" applyBorder="1"/>
    <xf numFmtId="4" fontId="17" fillId="5" borderId="83" xfId="0" applyNumberFormat="1" applyFont="1" applyFill="1" applyBorder="1"/>
    <xf numFmtId="0" fontId="15" fillId="6" borderId="58" xfId="0" applyFont="1" applyFill="1" applyBorder="1" applyAlignment="1">
      <alignment horizontal="center" vertical="center"/>
    </xf>
    <xf numFmtId="4" fontId="17" fillId="6" borderId="62" xfId="0" applyNumberFormat="1" applyFont="1" applyFill="1" applyBorder="1"/>
    <xf numFmtId="4" fontId="17" fillId="6" borderId="84" xfId="0" applyNumberFormat="1" applyFont="1" applyFill="1" applyBorder="1"/>
    <xf numFmtId="0" fontId="15" fillId="6" borderId="62" xfId="0" applyFont="1" applyFill="1" applyBorder="1" applyAlignment="1">
      <alignment horizontal="center" vertical="center"/>
    </xf>
    <xf numFmtId="0" fontId="15" fillId="7" borderId="85" xfId="0" applyFont="1" applyFill="1" applyBorder="1" applyAlignment="1">
      <alignment horizontal="center" vertical="center"/>
    </xf>
    <xf numFmtId="4" fontId="13" fillId="7" borderId="85" xfId="0" applyNumberFormat="1" applyFont="1" applyFill="1" applyBorder="1"/>
    <xf numFmtId="4" fontId="13" fillId="7" borderId="85" xfId="0" applyNumberFormat="1" applyFont="1" applyFill="1" applyBorder="1" applyAlignment="1"/>
    <xf numFmtId="3" fontId="13" fillId="7" borderId="85" xfId="0" applyNumberFormat="1" applyFont="1" applyFill="1" applyBorder="1"/>
    <xf numFmtId="3" fontId="13" fillId="7" borderId="85" xfId="0" applyNumberFormat="1" applyFont="1" applyFill="1" applyBorder="1" applyAlignment="1"/>
    <xf numFmtId="0" fontId="15" fillId="2" borderId="0" xfId="0" applyFont="1" applyFill="1" applyBorder="1" applyAlignment="1">
      <alignment vertical="center"/>
    </xf>
    <xf numFmtId="4" fontId="0" fillId="19" borderId="44" xfId="0" applyNumberFormat="1" applyFill="1" applyBorder="1"/>
    <xf numFmtId="3" fontId="0" fillId="19" borderId="44" xfId="0" applyNumberFormat="1" applyFill="1" applyBorder="1"/>
    <xf numFmtId="0" fontId="0" fillId="0" borderId="0" xfId="0" applyFont="1" applyAlignment="1"/>
    <xf numFmtId="164" fontId="3" fillId="0" borderId="0" xfId="1" applyFont="1" applyFill="1" applyAlignment="1" applyProtection="1"/>
    <xf numFmtId="164" fontId="5" fillId="0" borderId="0" xfId="1" applyFont="1" applyFill="1" applyAlignment="1" applyProtection="1">
      <alignment vertical="center"/>
    </xf>
    <xf numFmtId="164" fontId="3" fillId="0" borderId="0" xfId="1" applyFont="1" applyFill="1" applyAlignment="1" applyProtection="1">
      <alignment horizontal="right"/>
    </xf>
    <xf numFmtId="164" fontId="6" fillId="2" borderId="87" xfId="1" applyFont="1" applyFill="1" applyBorder="1" applyAlignment="1" applyProtection="1">
      <alignment horizontal="center" vertical="center" wrapText="1" shrinkToFit="1"/>
      <protection locked="0"/>
    </xf>
    <xf numFmtId="164" fontId="6" fillId="2" borderId="88" xfId="1" applyFont="1" applyFill="1" applyBorder="1" applyAlignment="1" applyProtection="1">
      <alignment horizontal="center" vertical="center" wrapText="1" shrinkToFit="1"/>
      <protection locked="0"/>
    </xf>
    <xf numFmtId="164" fontId="6" fillId="2" borderId="89" xfId="1" applyFont="1" applyFill="1" applyBorder="1" applyAlignment="1" applyProtection="1">
      <alignment horizontal="center" vertical="center" wrapText="1" shrinkToFit="1"/>
      <protection locked="0"/>
    </xf>
    <xf numFmtId="164" fontId="6" fillId="2" borderId="90" xfId="1" applyFont="1" applyFill="1" applyBorder="1" applyAlignment="1" applyProtection="1">
      <alignment horizontal="center" vertical="center" wrapText="1" shrinkToFit="1"/>
      <protection locked="0"/>
    </xf>
    <xf numFmtId="164" fontId="18" fillId="22" borderId="87" xfId="1" applyFont="1" applyFill="1" applyBorder="1" applyAlignment="1" applyProtection="1">
      <alignment horizontal="center" vertical="center"/>
      <protection locked="0"/>
    </xf>
    <xf numFmtId="164" fontId="18" fillId="22" borderId="91" xfId="1" applyFont="1" applyFill="1" applyBorder="1" applyAlignment="1" applyProtection="1">
      <alignment horizontal="center" vertical="center"/>
      <protection locked="0"/>
    </xf>
    <xf numFmtId="164" fontId="6" fillId="2" borderId="87" xfId="1" applyFont="1" applyFill="1" applyBorder="1" applyAlignment="1" applyProtection="1">
      <alignment horizontal="center" vertical="center"/>
      <protection locked="0"/>
    </xf>
    <xf numFmtId="164" fontId="6" fillId="2" borderId="92" xfId="1" applyFont="1" applyFill="1" applyBorder="1" applyAlignment="1" applyProtection="1">
      <alignment horizontal="center" vertical="center"/>
      <protection locked="0"/>
    </xf>
    <xf numFmtId="164" fontId="6" fillId="5" borderId="89" xfId="1" applyFont="1" applyFill="1" applyBorder="1" applyAlignment="1" applyProtection="1">
      <alignment horizontal="center" vertical="center"/>
      <protection locked="0"/>
    </xf>
    <xf numFmtId="164" fontId="6" fillId="2" borderId="89" xfId="1" applyFont="1" applyFill="1" applyBorder="1" applyAlignment="1" applyProtection="1">
      <alignment horizontal="center" vertical="center"/>
      <protection locked="0"/>
    </xf>
    <xf numFmtId="164" fontId="6" fillId="23" borderId="92" xfId="1" applyFont="1" applyFill="1" applyBorder="1" applyAlignment="1" applyProtection="1">
      <alignment horizontal="center" vertical="center"/>
      <protection locked="0"/>
    </xf>
    <xf numFmtId="164" fontId="6" fillId="6" borderId="89" xfId="1" applyFont="1" applyFill="1" applyBorder="1" applyAlignment="1" applyProtection="1">
      <alignment horizontal="center" vertical="center"/>
      <protection locked="0"/>
    </xf>
    <xf numFmtId="164" fontId="6" fillId="6" borderId="87" xfId="1" applyFont="1" applyFill="1" applyBorder="1" applyAlignment="1" applyProtection="1">
      <alignment horizontal="center" vertical="center"/>
      <protection locked="0"/>
    </xf>
    <xf numFmtId="164" fontId="6" fillId="7" borderId="87" xfId="1" applyFont="1" applyFill="1" applyBorder="1" applyAlignment="1" applyProtection="1">
      <alignment horizontal="center" vertical="center"/>
      <protection locked="0"/>
    </xf>
    <xf numFmtId="167" fontId="3" fillId="7" borderId="87" xfId="1" applyNumberFormat="1" applyFont="1" applyFill="1" applyBorder="1" applyAlignment="1" applyProtection="1"/>
    <xf numFmtId="168" fontId="3" fillId="7" borderId="87" xfId="1" applyNumberFormat="1" applyFont="1" applyFill="1" applyBorder="1" applyAlignment="1" applyProtection="1"/>
    <xf numFmtId="2" fontId="0" fillId="0" borderId="19" xfId="0" applyNumberFormat="1" applyBorder="1"/>
    <xf numFmtId="2" fontId="0" fillId="0" borderId="21" xfId="0" applyNumberFormat="1" applyBorder="1"/>
    <xf numFmtId="2" fontId="0" fillId="0" borderId="24" xfId="0" applyNumberFormat="1" applyBorder="1"/>
    <xf numFmtId="2" fontId="0" fillId="0" borderId="18" xfId="0" applyNumberFormat="1" applyBorder="1"/>
    <xf numFmtId="2" fontId="0" fillId="0" borderId="20" xfId="0" applyNumberFormat="1" applyBorder="1"/>
    <xf numFmtId="2" fontId="0" fillId="0" borderId="36" xfId="0" applyNumberFormat="1" applyBorder="1"/>
    <xf numFmtId="2" fontId="0" fillId="15" borderId="40" xfId="0" applyNumberFormat="1" applyFill="1" applyBorder="1"/>
    <xf numFmtId="2" fontId="0" fillId="15" borderId="41" xfId="0" applyNumberFormat="1" applyFill="1" applyBorder="1"/>
    <xf numFmtId="164" fontId="6" fillId="5" borderId="87" xfId="1" applyFont="1" applyFill="1" applyBorder="1" applyAlignment="1" applyProtection="1">
      <alignment horizontal="center" vertical="center"/>
      <protection locked="0"/>
    </xf>
    <xf numFmtId="4" fontId="3" fillId="0" borderId="89" xfId="1" applyNumberFormat="1" applyFont="1" applyFill="1" applyBorder="1" applyAlignment="1" applyProtection="1"/>
    <xf numFmtId="4" fontId="3" fillId="0" borderId="87" xfId="1" applyNumberFormat="1" applyFont="1" applyFill="1" applyBorder="1" applyAlignment="1" applyProtection="1"/>
    <xf numFmtId="4" fontId="3" fillId="0" borderId="92" xfId="1" applyNumberFormat="1" applyFont="1" applyFill="1" applyBorder="1" applyAlignment="1" applyProtection="1"/>
    <xf numFmtId="4" fontId="19" fillId="5" borderId="93" xfId="1" applyNumberFormat="1" applyFont="1" applyFill="1" applyBorder="1" applyAlignment="1" applyProtection="1"/>
    <xf numFmtId="4" fontId="3" fillId="23" borderId="94" xfId="1" applyNumberFormat="1" applyFont="1" applyFill="1" applyBorder="1" applyAlignment="1" applyProtection="1"/>
    <xf numFmtId="4" fontId="19" fillId="5" borderId="97" xfId="1" applyNumberFormat="1" applyFont="1" applyFill="1" applyBorder="1" applyAlignment="1" applyProtection="1"/>
    <xf numFmtId="4" fontId="19" fillId="6" borderId="87" xfId="1" applyNumberFormat="1" applyFont="1" applyFill="1" applyBorder="1" applyAlignment="1" applyProtection="1"/>
    <xf numFmtId="4" fontId="20" fillId="0" borderId="18" xfId="0" applyNumberFormat="1" applyFont="1" applyBorder="1"/>
    <xf numFmtId="4" fontId="20" fillId="0" borderId="19" xfId="0" applyNumberFormat="1" applyFont="1" applyBorder="1"/>
    <xf numFmtId="4" fontId="20" fillId="0" borderId="15" xfId="0" applyNumberFormat="1" applyFont="1" applyBorder="1"/>
    <xf numFmtId="4" fontId="20" fillId="0" borderId="20" xfId="0" applyNumberFormat="1" applyFont="1" applyBorder="1"/>
    <xf numFmtId="4" fontId="20" fillId="0" borderId="21" xfId="0" applyNumberFormat="1" applyFont="1" applyBorder="1"/>
    <xf numFmtId="4" fontId="20" fillId="0" borderId="24" xfId="0" applyNumberFormat="1" applyFont="1" applyBorder="1"/>
    <xf numFmtId="4" fontId="21" fillId="13" borderId="29" xfId="0" applyNumberFormat="1" applyFont="1" applyFill="1" applyBorder="1"/>
    <xf numFmtId="4" fontId="21" fillId="13" borderId="30" xfId="0" applyNumberFormat="1" applyFont="1" applyFill="1" applyBorder="1"/>
    <xf numFmtId="4" fontId="20" fillId="0" borderId="33" xfId="0" applyNumberFormat="1" applyFont="1" applyBorder="1"/>
    <xf numFmtId="4" fontId="20" fillId="0" borderId="36" xfId="0" applyNumberFormat="1" applyFont="1" applyBorder="1"/>
    <xf numFmtId="4" fontId="20" fillId="15" borderId="40" xfId="0" applyNumberFormat="1" applyFont="1" applyFill="1" applyBorder="1"/>
    <xf numFmtId="4" fontId="20" fillId="15" borderId="41" xfId="0" applyNumberFormat="1" applyFont="1" applyFill="1" applyBorder="1"/>
    <xf numFmtId="4" fontId="21" fillId="13" borderId="42" xfId="0" applyNumberFormat="1" applyFont="1" applyFill="1" applyBorder="1"/>
    <xf numFmtId="4" fontId="21" fillId="13" borderId="43" xfId="0" applyNumberFormat="1" applyFont="1" applyFill="1" applyBorder="1"/>
    <xf numFmtId="4" fontId="21" fillId="17" borderId="44" xfId="0" applyNumberFormat="1" applyFont="1" applyFill="1" applyBorder="1"/>
    <xf numFmtId="4" fontId="21" fillId="17" borderId="45" xfId="0" applyNumberFormat="1" applyFont="1" applyFill="1" applyBorder="1"/>
    <xf numFmtId="4" fontId="20" fillId="19" borderId="46" xfId="0" applyNumberFormat="1" applyFont="1" applyFill="1" applyBorder="1"/>
    <xf numFmtId="3" fontId="20" fillId="19" borderId="46" xfId="0" applyNumberFormat="1" applyFont="1" applyFill="1" applyBorder="1"/>
    <xf numFmtId="0" fontId="0" fillId="0" borderId="33" xfId="0" applyBorder="1"/>
    <xf numFmtId="165" fontId="0" fillId="0" borderId="18" xfId="2" applyNumberFormat="1" applyFont="1" applyBorder="1"/>
    <xf numFmtId="165" fontId="0" fillId="0" borderId="19" xfId="2" applyNumberFormat="1" applyFont="1" applyBorder="1"/>
    <xf numFmtId="165" fontId="0" fillId="0" borderId="15" xfId="2" applyNumberFormat="1" applyFont="1" applyBorder="1"/>
    <xf numFmtId="165" fontId="0" fillId="0" borderId="20" xfId="2" applyNumberFormat="1" applyFont="1" applyBorder="1"/>
    <xf numFmtId="165" fontId="0" fillId="0" borderId="21" xfId="2" applyNumberFormat="1" applyFont="1" applyBorder="1"/>
    <xf numFmtId="165" fontId="0" fillId="0" borderId="24" xfId="2" applyNumberFormat="1" applyFont="1" applyBorder="1"/>
    <xf numFmtId="165" fontId="0" fillId="0" borderId="33" xfId="2" applyNumberFormat="1" applyFont="1" applyBorder="1"/>
    <xf numFmtId="165" fontId="0" fillId="0" borderId="36" xfId="2" applyNumberFormat="1" applyFont="1" applyBorder="1"/>
    <xf numFmtId="2" fontId="0" fillId="0" borderId="15" xfId="0" applyNumberFormat="1" applyBorder="1"/>
    <xf numFmtId="2" fontId="0" fillId="0" borderId="33" xfId="0" applyNumberFormat="1" applyBorder="1"/>
    <xf numFmtId="0" fontId="13" fillId="0" borderId="0" xfId="0" applyFont="1"/>
    <xf numFmtId="4" fontId="6" fillId="0" borderId="89" xfId="1" applyNumberFormat="1" applyFont="1" applyFill="1" applyBorder="1" applyAlignment="1" applyProtection="1"/>
    <xf numFmtId="4" fontId="6" fillId="0" borderId="87" xfId="1" applyNumberFormat="1" applyFont="1" applyFill="1" applyBorder="1" applyAlignment="1" applyProtection="1"/>
    <xf numFmtId="4" fontId="6" fillId="0" borderId="92" xfId="1" applyNumberFormat="1" applyFont="1" applyFill="1" applyBorder="1" applyAlignment="1" applyProtection="1"/>
    <xf numFmtId="4" fontId="4" fillId="5" borderId="93" xfId="1" applyNumberFormat="1" applyFont="1" applyFill="1" applyBorder="1" applyAlignment="1" applyProtection="1"/>
    <xf numFmtId="4" fontId="6" fillId="23" borderId="94" xfId="1" applyNumberFormat="1" applyFont="1" applyFill="1" applyBorder="1" applyAlignment="1" applyProtection="1"/>
    <xf numFmtId="4" fontId="4" fillId="5" borderId="95" xfId="1" applyNumberFormat="1" applyFont="1" applyFill="1" applyBorder="1" applyAlignment="1" applyProtection="1"/>
    <xf numFmtId="4" fontId="4" fillId="6" borderId="87" xfId="1" applyNumberFormat="1" applyFont="1" applyFill="1" applyBorder="1" applyAlignment="1" applyProtection="1"/>
    <xf numFmtId="4" fontId="6" fillId="7" borderId="87" xfId="1" applyNumberFormat="1" applyFont="1" applyFill="1" applyBorder="1" applyAlignment="1" applyProtection="1"/>
    <xf numFmtId="169" fontId="6" fillId="7" borderId="87" xfId="1" applyNumberFormat="1" applyFont="1" applyFill="1" applyBorder="1" applyAlignment="1" applyProtection="1"/>
    <xf numFmtId="168" fontId="6" fillId="7" borderId="87" xfId="1" applyNumberFormat="1" applyFont="1" applyFill="1" applyBorder="1" applyAlignment="1" applyProtection="1"/>
    <xf numFmtId="167" fontId="6" fillId="7" borderId="87" xfId="1" applyNumberFormat="1" applyFont="1" applyFill="1" applyBorder="1" applyAlignment="1" applyProtection="1"/>
    <xf numFmtId="0" fontId="9" fillId="8" borderId="105" xfId="0" applyFont="1" applyFill="1" applyBorder="1" applyAlignment="1" applyProtection="1">
      <alignment horizontal="center" vertical="center"/>
      <protection locked="0"/>
    </xf>
    <xf numFmtId="0" fontId="9" fillId="8" borderId="106" xfId="0" applyFont="1" applyFill="1" applyBorder="1" applyAlignment="1" applyProtection="1">
      <alignment horizontal="center" vertical="center"/>
      <protection locked="0"/>
    </xf>
    <xf numFmtId="0" fontId="9" fillId="8" borderId="107" xfId="0" applyFont="1" applyFill="1" applyBorder="1" applyAlignment="1" applyProtection="1">
      <alignment horizontal="center" vertical="center"/>
      <protection locked="0"/>
    </xf>
    <xf numFmtId="0" fontId="9" fillId="8" borderId="108" xfId="0" applyFont="1" applyFill="1" applyBorder="1" applyAlignment="1" applyProtection="1">
      <alignment horizontal="center" vertical="center"/>
      <protection locked="0"/>
    </xf>
    <xf numFmtId="0" fontId="9" fillId="8" borderId="109" xfId="0" applyFont="1" applyFill="1" applyBorder="1" applyAlignment="1" applyProtection="1">
      <alignment horizontal="center" vertical="center"/>
      <protection locked="0"/>
    </xf>
    <xf numFmtId="0" fontId="9" fillId="14" borderId="110" xfId="0" applyFont="1" applyFill="1" applyBorder="1" applyAlignment="1" applyProtection="1">
      <alignment horizontal="center" vertical="center"/>
      <protection locked="0"/>
    </xf>
    <xf numFmtId="0" fontId="9" fillId="16" borderId="25" xfId="0" applyFont="1" applyFill="1" applyBorder="1" applyAlignment="1" applyProtection="1">
      <alignment horizontal="center" vertical="center"/>
      <protection locked="0"/>
    </xf>
    <xf numFmtId="0" fontId="9" fillId="16" borderId="46" xfId="0" applyFont="1" applyFill="1" applyBorder="1" applyAlignment="1" applyProtection="1">
      <alignment horizontal="center" vertical="center"/>
      <protection locked="0"/>
    </xf>
    <xf numFmtId="164" fontId="6" fillId="2" borderId="87" xfId="1" applyFont="1" applyFill="1" applyBorder="1" applyAlignment="1" applyProtection="1">
      <alignment horizontal="center" vertical="center" wrapText="1" shrinkToFit="1"/>
      <protection locked="0"/>
    </xf>
    <xf numFmtId="164" fontId="6" fillId="2" borderId="87" xfId="1" applyFont="1" applyFill="1" applyBorder="1" applyAlignment="1" applyProtection="1">
      <alignment horizontal="center" vertical="center"/>
      <protection locked="0"/>
    </xf>
    <xf numFmtId="164" fontId="3" fillId="0" borderId="0" xfId="1"/>
    <xf numFmtId="164" fontId="5" fillId="0" borderId="0" xfId="1" applyFont="1" applyAlignment="1">
      <alignment vertical="center"/>
    </xf>
    <xf numFmtId="168" fontId="3" fillId="0" borderId="89" xfId="1" applyNumberFormat="1" applyBorder="1"/>
    <xf numFmtId="168" fontId="3" fillId="0" borderId="87" xfId="1" applyNumberFormat="1" applyBorder="1"/>
    <xf numFmtId="168" fontId="3" fillId="0" borderId="92" xfId="1" applyNumberFormat="1" applyBorder="1"/>
    <xf numFmtId="168" fontId="19" fillId="5" borderId="93" xfId="1" applyNumberFormat="1" applyFont="1" applyFill="1" applyBorder="1"/>
    <xf numFmtId="168" fontId="3" fillId="23" borderId="94" xfId="1" applyNumberFormat="1" applyFill="1" applyBorder="1"/>
    <xf numFmtId="168" fontId="19" fillId="5" borderId="95" xfId="1" applyNumberFormat="1" applyFont="1" applyFill="1" applyBorder="1"/>
    <xf numFmtId="168" fontId="19" fillId="6" borderId="87" xfId="1" applyNumberFormat="1" applyFont="1" applyFill="1" applyBorder="1"/>
    <xf numFmtId="170" fontId="19" fillId="6" borderId="87" xfId="1" applyNumberFormat="1" applyFont="1" applyFill="1" applyBorder="1"/>
    <xf numFmtId="167" fontId="19" fillId="6" borderId="87" xfId="1" applyNumberFormat="1" applyFont="1" applyFill="1" applyBorder="1"/>
    <xf numFmtId="168" fontId="3" fillId="7" borderId="87" xfId="1" applyNumberFormat="1" applyFill="1" applyBorder="1"/>
    <xf numFmtId="170" fontId="3" fillId="7" borderId="87" xfId="1" applyNumberFormat="1" applyFill="1" applyBorder="1"/>
    <xf numFmtId="169" fontId="3" fillId="7" borderId="87" xfId="1" applyNumberFormat="1" applyFill="1" applyBorder="1"/>
    <xf numFmtId="164" fontId="24" fillId="2" borderId="0" xfId="1" applyFont="1" applyFill="1" applyAlignment="1" applyProtection="1">
      <alignment vertical="center"/>
      <protection locked="0"/>
    </xf>
    <xf numFmtId="170" fontId="3" fillId="0" borderId="0" xfId="1" applyNumberFormat="1"/>
    <xf numFmtId="0" fontId="25" fillId="0" borderId="0" xfId="3"/>
    <xf numFmtId="164" fontId="4" fillId="6" borderId="87" xfId="1" applyFont="1" applyFill="1" applyBorder="1" applyAlignment="1" applyProtection="1">
      <alignment horizontal="left" vertical="center"/>
      <protection locked="0"/>
    </xf>
    <xf numFmtId="164" fontId="6" fillId="7" borderId="87" xfId="1" applyFont="1" applyFill="1" applyBorder="1" applyAlignment="1" applyProtection="1">
      <alignment horizontal="left" vertical="center"/>
      <protection locked="0"/>
    </xf>
    <xf numFmtId="164" fontId="6" fillId="2" borderId="87" xfId="1" applyFont="1" applyFill="1" applyBorder="1" applyAlignment="1" applyProtection="1">
      <alignment horizontal="left" vertical="center"/>
      <protection locked="0"/>
    </xf>
    <xf numFmtId="164" fontId="6" fillId="23" borderId="92" xfId="1" applyFont="1" applyFill="1" applyBorder="1" applyAlignment="1" applyProtection="1">
      <alignment horizontal="left" vertical="top"/>
      <protection locked="0"/>
    </xf>
    <xf numFmtId="164" fontId="4" fillId="5" borderId="93" xfId="1" applyFont="1" applyFill="1" applyBorder="1" applyAlignment="1" applyProtection="1">
      <alignment vertical="center"/>
      <protection locked="0"/>
    </xf>
    <xf numFmtId="164" fontId="6" fillId="2" borderId="92" xfId="1" applyFont="1" applyFill="1" applyBorder="1" applyAlignment="1" applyProtection="1">
      <alignment horizontal="left" vertical="center"/>
      <protection locked="0"/>
    </xf>
    <xf numFmtId="164" fontId="6" fillId="2" borderId="87" xfId="1" applyFont="1" applyFill="1" applyBorder="1" applyAlignment="1" applyProtection="1">
      <alignment horizontal="left" vertical="top"/>
      <protection locked="0"/>
    </xf>
    <xf numFmtId="164" fontId="3" fillId="0" borderId="0" xfId="1" applyFont="1" applyFill="1" applyAlignment="1" applyProtection="1">
      <alignment horizontal="right"/>
    </xf>
    <xf numFmtId="164" fontId="3" fillId="0" borderId="1" xfId="1" applyFont="1" applyFill="1" applyBorder="1" applyAlignment="1" applyProtection="1">
      <alignment horizontal="right"/>
    </xf>
    <xf numFmtId="164" fontId="6" fillId="2" borderId="87" xfId="1" applyFont="1" applyFill="1" applyBorder="1" applyAlignment="1" applyProtection="1">
      <alignment horizontal="center" vertical="center" wrapText="1" shrinkToFit="1"/>
      <protection locked="0"/>
    </xf>
    <xf numFmtId="164" fontId="6" fillId="2" borderId="87" xfId="1" applyFont="1" applyFill="1" applyBorder="1" applyAlignment="1" applyProtection="1">
      <alignment horizontal="center" vertical="center"/>
      <protection locked="0"/>
    </xf>
    <xf numFmtId="164" fontId="4" fillId="3" borderId="87" xfId="1" applyFont="1" applyFill="1" applyBorder="1" applyAlignment="1" applyProtection="1">
      <alignment horizontal="center" vertical="center"/>
      <protection locked="0"/>
    </xf>
    <xf numFmtId="164" fontId="4" fillId="4" borderId="87" xfId="1" applyFont="1" applyFill="1" applyBorder="1" applyAlignment="1" applyProtection="1">
      <alignment horizontal="center" vertical="center"/>
      <protection locked="0"/>
    </xf>
    <xf numFmtId="164" fontId="6" fillId="2" borderId="87" xfId="1" applyFont="1" applyFill="1" applyBorder="1" applyAlignment="1" applyProtection="1">
      <alignment vertical="center"/>
      <protection locked="0"/>
    </xf>
    <xf numFmtId="164" fontId="3" fillId="0" borderId="0" xfId="1" applyFont="1" applyFill="1" applyAlignment="1" applyProtection="1">
      <alignment horizontal="right" vertical="center"/>
    </xf>
    <xf numFmtId="164" fontId="3" fillId="0" borderId="1" xfId="1" applyFont="1" applyFill="1" applyBorder="1" applyAlignment="1" applyProtection="1">
      <alignment horizontal="right" vertical="center"/>
    </xf>
    <xf numFmtId="0" fontId="7" fillId="16" borderId="100" xfId="0" applyFont="1" applyFill="1" applyBorder="1" applyAlignment="1" applyProtection="1">
      <alignment horizontal="left" vertical="center"/>
      <protection locked="0"/>
    </xf>
    <xf numFmtId="0" fontId="7" fillId="16" borderId="27" xfId="0" applyFont="1" applyFill="1" applyBorder="1" applyAlignment="1" applyProtection="1">
      <alignment horizontal="left" vertical="center"/>
      <protection locked="0"/>
    </xf>
    <xf numFmtId="0" fontId="7" fillId="16" borderId="28" xfId="0" applyFont="1" applyFill="1" applyBorder="1" applyAlignment="1" applyProtection="1">
      <alignment horizontal="left" vertical="center"/>
      <protection locked="0"/>
    </xf>
    <xf numFmtId="0" fontId="9" fillId="18" borderId="46" xfId="0" applyFont="1" applyFill="1" applyBorder="1" applyAlignment="1" applyProtection="1">
      <alignment horizontal="left" vertical="center"/>
      <protection locked="0"/>
    </xf>
    <xf numFmtId="0" fontId="9" fillId="8" borderId="98" xfId="0" applyFont="1" applyFill="1" applyBorder="1" applyAlignment="1" applyProtection="1">
      <alignment horizontal="left" vertical="center"/>
      <protection locked="0"/>
    </xf>
    <xf numFmtId="0" fontId="9" fillId="8" borderId="16" xfId="0" applyFont="1" applyFill="1" applyBorder="1" applyAlignment="1" applyProtection="1">
      <alignment horizontal="left" vertical="center"/>
      <protection locked="0"/>
    </xf>
    <xf numFmtId="0" fontId="9" fillId="8" borderId="17" xfId="0" applyFont="1" applyFill="1" applyBorder="1" applyAlignment="1" applyProtection="1">
      <alignment horizontal="left" vertical="center"/>
      <protection locked="0"/>
    </xf>
    <xf numFmtId="0" fontId="9" fillId="8" borderId="102" xfId="0" applyFont="1" applyFill="1" applyBorder="1" applyAlignment="1" applyProtection="1">
      <alignment horizontal="left" vertical="center"/>
      <protection locked="0"/>
    </xf>
    <xf numFmtId="0" fontId="9" fillId="8" borderId="34" xfId="0" applyFont="1" applyFill="1" applyBorder="1" applyAlignment="1" applyProtection="1">
      <alignment horizontal="left" vertical="center"/>
      <protection locked="0"/>
    </xf>
    <xf numFmtId="0" fontId="9" fillId="8" borderId="35" xfId="0" applyFont="1" applyFill="1" applyBorder="1" applyAlignment="1" applyProtection="1">
      <alignment horizontal="left" vertical="center"/>
      <protection locked="0"/>
    </xf>
    <xf numFmtId="0" fontId="9" fillId="14" borderId="103" xfId="0" applyFont="1" applyFill="1" applyBorder="1" applyAlignment="1" applyProtection="1">
      <alignment horizontal="left" vertical="top"/>
      <protection locked="0"/>
    </xf>
    <xf numFmtId="0" fontId="9" fillId="14" borderId="38" xfId="0" applyFont="1" applyFill="1" applyBorder="1" applyAlignment="1" applyProtection="1">
      <alignment horizontal="left" vertical="top"/>
      <protection locked="0"/>
    </xf>
    <xf numFmtId="0" fontId="9" fillId="14" borderId="39" xfId="0" applyFont="1" applyFill="1" applyBorder="1" applyAlignment="1" applyProtection="1">
      <alignment horizontal="left" vertical="top"/>
      <protection locked="0"/>
    </xf>
    <xf numFmtId="0" fontId="7" fillId="12" borderId="100" xfId="0" applyFont="1" applyFill="1" applyBorder="1" applyAlignment="1" applyProtection="1">
      <alignment vertical="center"/>
      <protection locked="0"/>
    </xf>
    <xf numFmtId="0" fontId="7" fillId="12" borderId="27" xfId="0" applyFont="1" applyFill="1" applyBorder="1" applyAlignment="1" applyProtection="1">
      <alignment vertical="center"/>
      <protection locked="0"/>
    </xf>
    <xf numFmtId="0" fontId="7" fillId="12" borderId="28" xfId="0" applyFont="1" applyFill="1" applyBorder="1" applyAlignment="1" applyProtection="1">
      <alignment vertical="center"/>
      <protection locked="0"/>
    </xf>
    <xf numFmtId="0" fontId="9" fillId="8" borderId="99" xfId="0" applyFont="1" applyFill="1" applyBorder="1" applyAlignment="1" applyProtection="1">
      <alignment horizontal="left" vertical="center"/>
      <protection locked="0"/>
    </xf>
    <xf numFmtId="0" fontId="9" fillId="8" borderId="22" xfId="0" applyFont="1" applyFill="1" applyBorder="1" applyAlignment="1" applyProtection="1">
      <alignment horizontal="left" vertical="center"/>
      <protection locked="0"/>
    </xf>
    <xf numFmtId="0" fontId="9" fillId="8" borderId="23" xfId="0" applyFont="1" applyFill="1" applyBorder="1" applyAlignment="1" applyProtection="1">
      <alignment horizontal="left" vertical="center"/>
      <protection locked="0"/>
    </xf>
    <xf numFmtId="0" fontId="9" fillId="8" borderId="101" xfId="0" applyFont="1" applyFill="1" applyBorder="1" applyAlignment="1" applyProtection="1">
      <alignment horizontal="left" vertical="center"/>
      <protection locked="0"/>
    </xf>
    <xf numFmtId="0" fontId="9" fillId="8" borderId="31" xfId="0" applyFont="1" applyFill="1" applyBorder="1" applyAlignment="1" applyProtection="1">
      <alignment horizontal="left" vertical="center"/>
      <protection locked="0"/>
    </xf>
    <xf numFmtId="0" fontId="9" fillId="8" borderId="32" xfId="0" applyFont="1" applyFill="1" applyBorder="1" applyAlignment="1" applyProtection="1">
      <alignment horizontal="left" vertical="center"/>
      <protection locked="0"/>
    </xf>
    <xf numFmtId="0" fontId="9" fillId="8" borderId="98" xfId="0" applyFont="1" applyFill="1" applyBorder="1" applyAlignment="1" applyProtection="1">
      <alignment horizontal="left" vertical="top"/>
      <protection locked="0"/>
    </xf>
    <xf numFmtId="0" fontId="9" fillId="8" borderId="16" xfId="0" applyFont="1" applyFill="1" applyBorder="1" applyAlignment="1" applyProtection="1">
      <alignment horizontal="left" vertical="top"/>
      <protection locked="0"/>
    </xf>
    <xf numFmtId="0" fontId="9" fillId="8" borderId="17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right" vertical="center"/>
    </xf>
    <xf numFmtId="0" fontId="0" fillId="0" borderId="96" xfId="0" applyBorder="1" applyAlignment="1">
      <alignment horizontal="right" vertical="center"/>
    </xf>
    <xf numFmtId="0" fontId="9" fillId="8" borderId="111" xfId="0" applyFont="1" applyFill="1" applyBorder="1" applyAlignment="1" applyProtection="1">
      <alignment horizontal="center" vertical="center" wrapText="1" shrinkToFit="1"/>
      <protection locked="0"/>
    </xf>
    <xf numFmtId="0" fontId="9" fillId="8" borderId="104" xfId="0" applyFont="1" applyFill="1" applyBorder="1" applyAlignment="1" applyProtection="1">
      <alignment horizontal="center" vertical="center"/>
      <protection locked="0"/>
    </xf>
    <xf numFmtId="0" fontId="9" fillId="8" borderId="5" xfId="0" applyFont="1" applyFill="1" applyBorder="1" applyAlignment="1" applyProtection="1">
      <alignment horizontal="center" vertical="center"/>
      <protection locked="0"/>
    </xf>
    <xf numFmtId="0" fontId="9" fillId="8" borderId="6" xfId="0" applyFont="1" applyFill="1" applyBorder="1" applyAlignment="1" applyProtection="1">
      <alignment horizontal="center" vertical="center"/>
      <protection locked="0"/>
    </xf>
    <xf numFmtId="0" fontId="7" fillId="9" borderId="7" xfId="0" applyFont="1" applyFill="1" applyBorder="1" applyAlignment="1" applyProtection="1">
      <alignment horizontal="center" vertical="center"/>
      <protection locked="0"/>
    </xf>
    <xf numFmtId="0" fontId="7" fillId="9" borderId="8" xfId="0" applyFont="1" applyFill="1" applyBorder="1" applyAlignment="1" applyProtection="1">
      <alignment horizontal="center" vertical="center"/>
      <protection locked="0"/>
    </xf>
    <xf numFmtId="0" fontId="7" fillId="10" borderId="7" xfId="0" applyFont="1" applyFill="1" applyBorder="1" applyAlignment="1" applyProtection="1">
      <alignment horizontal="center" vertical="center"/>
      <protection locked="0"/>
    </xf>
    <xf numFmtId="0" fontId="7" fillId="10" borderId="8" xfId="0" applyFont="1" applyFill="1" applyBorder="1" applyAlignment="1" applyProtection="1">
      <alignment horizontal="center" vertical="center"/>
      <protection locked="0"/>
    </xf>
    <xf numFmtId="0" fontId="9" fillId="8" borderId="98" xfId="0" applyFont="1" applyFill="1" applyBorder="1" applyAlignment="1" applyProtection="1">
      <alignment vertical="center"/>
      <protection locked="0"/>
    </xf>
    <xf numFmtId="0" fontId="9" fillId="8" borderId="16" xfId="0" applyFont="1" applyFill="1" applyBorder="1" applyAlignment="1" applyProtection="1">
      <alignment vertical="center"/>
      <protection locked="0"/>
    </xf>
    <xf numFmtId="0" fontId="9" fillId="8" borderId="17" xfId="0" applyFont="1" applyFill="1" applyBorder="1" applyAlignment="1" applyProtection="1">
      <alignment vertical="center"/>
      <protection locked="0"/>
    </xf>
    <xf numFmtId="0" fontId="7" fillId="12" borderId="26" xfId="0" applyFont="1" applyFill="1" applyBorder="1" applyAlignment="1" applyProtection="1">
      <alignment vertical="center"/>
      <protection locked="0"/>
    </xf>
    <xf numFmtId="0" fontId="9" fillId="8" borderId="5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>
      <alignment horizontal="right" vertical="center"/>
    </xf>
    <xf numFmtId="0" fontId="9" fillId="18" borderId="47" xfId="0" applyFont="1" applyFill="1" applyBorder="1" applyAlignment="1" applyProtection="1">
      <alignment horizontal="left" vertical="center"/>
      <protection locked="0"/>
    </xf>
    <xf numFmtId="0" fontId="0" fillId="0" borderId="96" xfId="0" applyBorder="1" applyAlignment="1">
      <alignment horizontal="right"/>
    </xf>
    <xf numFmtId="0" fontId="9" fillId="8" borderId="20" xfId="0" applyFont="1" applyFill="1" applyBorder="1" applyAlignment="1" applyProtection="1">
      <alignment horizontal="left" vertical="center"/>
      <protection locked="0"/>
    </xf>
    <xf numFmtId="0" fontId="11" fillId="6" borderId="81" xfId="0" applyFont="1" applyFill="1" applyBorder="1" applyAlignment="1">
      <alignment horizontal="left" vertical="center"/>
    </xf>
    <xf numFmtId="0" fontId="14" fillId="0" borderId="48" xfId="0" applyFont="1" applyBorder="1"/>
    <xf numFmtId="0" fontId="15" fillId="7" borderId="52" xfId="0" applyFont="1" applyFill="1" applyBorder="1" applyAlignment="1">
      <alignment horizontal="left" vertical="center"/>
    </xf>
    <xf numFmtId="0" fontId="14" fillId="0" borderId="86" xfId="0" applyFont="1" applyBorder="1"/>
    <xf numFmtId="0" fontId="14" fillId="0" borderId="53" xfId="0" applyFont="1" applyBorder="1"/>
    <xf numFmtId="0" fontId="15" fillId="2" borderId="2" xfId="0" applyFont="1" applyFill="1" applyBorder="1" applyAlignment="1">
      <alignment horizontal="left" vertical="center"/>
    </xf>
    <xf numFmtId="0" fontId="14" fillId="0" borderId="64" xfId="0" applyFont="1" applyBorder="1"/>
    <xf numFmtId="0" fontId="15" fillId="2" borderId="73" xfId="0" applyFont="1" applyFill="1" applyBorder="1" applyAlignment="1">
      <alignment horizontal="left" vertical="center"/>
    </xf>
    <xf numFmtId="0" fontId="14" fillId="0" borderId="74" xfId="0" applyFont="1" applyBorder="1"/>
    <xf numFmtId="0" fontId="15" fillId="21" borderId="77" xfId="0" applyFont="1" applyFill="1" applyBorder="1" applyAlignment="1">
      <alignment horizontal="left" vertical="top"/>
    </xf>
    <xf numFmtId="0" fontId="14" fillId="0" borderId="78" xfId="0" applyFont="1" applyBorder="1"/>
    <xf numFmtId="0" fontId="11" fillId="5" borderId="81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left" vertical="center"/>
    </xf>
    <xf numFmtId="0" fontId="14" fillId="0" borderId="69" xfId="0" applyFont="1" applyBorder="1"/>
    <xf numFmtId="0" fontId="11" fillId="5" borderId="61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left" vertical="center"/>
    </xf>
    <xf numFmtId="0" fontId="14" fillId="0" borderId="1" xfId="0" applyFont="1" applyBorder="1"/>
    <xf numFmtId="0" fontId="15" fillId="2" borderId="2" xfId="0" applyFont="1" applyFill="1" applyBorder="1" applyAlignment="1">
      <alignment horizontal="left" vertical="top"/>
    </xf>
    <xf numFmtId="0" fontId="13" fillId="0" borderId="0" xfId="0" applyFont="1" applyAlignment="1">
      <alignment horizontal="right" vertical="center"/>
    </xf>
    <xf numFmtId="0" fontId="0" fillId="0" borderId="0" xfId="0" applyFont="1" applyAlignment="1"/>
    <xf numFmtId="0" fontId="13" fillId="0" borderId="48" xfId="0" applyFont="1" applyBorder="1" applyAlignment="1">
      <alignment horizontal="right" vertical="center"/>
    </xf>
    <xf numFmtId="0" fontId="15" fillId="2" borderId="49" xfId="0" applyFont="1" applyFill="1" applyBorder="1" applyAlignment="1">
      <alignment horizontal="center" vertical="center" shrinkToFit="1"/>
    </xf>
    <xf numFmtId="0" fontId="14" fillId="0" borderId="54" xfId="0" applyFont="1" applyBorder="1"/>
    <xf numFmtId="0" fontId="14" fillId="0" borderId="60" xfId="0" applyFont="1" applyBorder="1"/>
    <xf numFmtId="0" fontId="15" fillId="2" borderId="50" xfId="0" applyFont="1" applyFill="1" applyBorder="1" applyAlignment="1">
      <alignment horizontal="center" vertical="center"/>
    </xf>
    <xf numFmtId="0" fontId="14" fillId="0" borderId="51" xfId="0" applyFont="1" applyBorder="1"/>
    <xf numFmtId="0" fontId="14" fillId="0" borderId="55" xfId="0" applyFont="1" applyBorder="1"/>
    <xf numFmtId="0" fontId="14" fillId="0" borderId="61" xfId="0" applyFont="1" applyBorder="1"/>
    <xf numFmtId="0" fontId="11" fillId="3" borderId="52" xfId="0" applyFont="1" applyFill="1" applyBorder="1" applyAlignment="1">
      <alignment horizontal="center" vertical="center"/>
    </xf>
    <xf numFmtId="0" fontId="11" fillId="4" borderId="5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164" fontId="6" fillId="2" borderId="2" xfId="1" applyFont="1" applyFill="1" applyBorder="1" applyAlignment="1" applyProtection="1">
      <alignment horizontal="left" vertical="center"/>
      <protection locked="0"/>
    </xf>
    <xf numFmtId="164" fontId="3" fillId="0" borderId="0" xfId="1" applyFill="1" applyBorder="1" applyAlignment="1">
      <alignment horizontal="left"/>
    </xf>
    <xf numFmtId="164" fontId="6" fillId="2" borderId="2" xfId="1" applyFont="1" applyFill="1" applyBorder="1" applyAlignment="1" applyProtection="1">
      <alignment horizontal="center" vertical="center"/>
      <protection locked="0"/>
    </xf>
    <xf numFmtId="164" fontId="6" fillId="2" borderId="2" xfId="1" applyFont="1" applyFill="1" applyBorder="1" applyAlignment="1" applyProtection="1">
      <alignment vertical="center"/>
      <protection locked="0"/>
    </xf>
    <xf numFmtId="164" fontId="6" fillId="2" borderId="3" xfId="1" applyFont="1" applyFill="1" applyBorder="1" applyAlignment="1" applyProtection="1">
      <alignment horizontal="left" vertical="center"/>
      <protection locked="0"/>
    </xf>
    <xf numFmtId="164" fontId="6" fillId="2" borderId="2" xfId="1" applyFont="1" applyFill="1" applyBorder="1" applyAlignment="1" applyProtection="1">
      <alignment horizontal="left" vertical="top"/>
      <protection locked="0"/>
    </xf>
    <xf numFmtId="164" fontId="4" fillId="5" borderId="4" xfId="1" applyFont="1" applyFill="1" applyBorder="1" applyAlignment="1" applyProtection="1">
      <alignment vertical="center"/>
      <protection locked="0"/>
    </xf>
    <xf numFmtId="164" fontId="6" fillId="2" borderId="4" xfId="1" applyFont="1" applyFill="1" applyBorder="1" applyAlignment="1" applyProtection="1">
      <alignment horizontal="left" vertical="center"/>
      <protection locked="0"/>
    </xf>
    <xf numFmtId="164" fontId="4" fillId="6" borderId="4" xfId="1" applyFont="1" applyFill="1" applyBorder="1" applyAlignment="1" applyProtection="1">
      <alignment horizontal="left" vertical="center"/>
      <protection locked="0"/>
    </xf>
    <xf numFmtId="164" fontId="6" fillId="23" borderId="3" xfId="1" applyFont="1" applyFill="1" applyBorder="1" applyAlignment="1" applyProtection="1">
      <alignment horizontal="left" vertical="top"/>
      <protection locked="0"/>
    </xf>
  </cellXfs>
  <cellStyles count="4">
    <cellStyle name="Čárka 2" xfId="2"/>
    <cellStyle name="Excel Built-in Normal" xfId="1"/>
    <cellStyle name="Normální" xfId="0" builtinId="0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0"/>
  <sheetViews>
    <sheetView tabSelected="1" workbookViewId="0">
      <selection activeCell="Q9" sqref="Q9"/>
    </sheetView>
  </sheetViews>
  <sheetFormatPr defaultRowHeight="15" x14ac:dyDescent="0.25"/>
  <cols>
    <col min="1" max="1" width="3.28515625" style="92" customWidth="1"/>
    <col min="2" max="2" width="12" style="92" customWidth="1"/>
    <col min="3" max="3" width="9.7109375" style="92" customWidth="1"/>
    <col min="4" max="4" width="31.7109375" style="92" customWidth="1"/>
    <col min="5" max="5" width="11.42578125" style="92" bestFit="1" customWidth="1"/>
    <col min="6" max="6" width="9" style="92" customWidth="1"/>
    <col min="7" max="7" width="11.42578125" style="92" bestFit="1" customWidth="1"/>
    <col min="8" max="8" width="9.7109375" style="92" customWidth="1"/>
    <col min="9" max="9" width="11.42578125" style="92" bestFit="1" customWidth="1"/>
    <col min="10" max="10" width="10.5703125" style="92" customWidth="1"/>
    <col min="11" max="1023" width="7.28515625" style="92" customWidth="1"/>
    <col min="1024" max="1024" width="8" style="92" customWidth="1"/>
    <col min="1025" max="1025" width="9.7109375" customWidth="1"/>
  </cols>
  <sheetData>
    <row r="1" spans="1:10" x14ac:dyDescent="0.25">
      <c r="A1" s="1" t="s">
        <v>0</v>
      </c>
      <c r="C1" s="92" t="s">
        <v>66</v>
      </c>
    </row>
    <row r="3" spans="1:10" x14ac:dyDescent="0.25">
      <c r="A3" s="93" t="s">
        <v>88</v>
      </c>
      <c r="H3" s="94"/>
      <c r="I3" s="202"/>
      <c r="J3" s="202"/>
    </row>
    <row r="4" spans="1:10" x14ac:dyDescent="0.25">
      <c r="H4" s="203" t="s">
        <v>89</v>
      </c>
      <c r="I4" s="203"/>
      <c r="J4" s="203"/>
    </row>
    <row r="5" spans="1:10" x14ac:dyDescent="0.25">
      <c r="A5" s="204" t="s">
        <v>2</v>
      </c>
      <c r="B5" s="205" t="s">
        <v>3</v>
      </c>
      <c r="C5" s="205"/>
      <c r="D5" s="205"/>
      <c r="E5" s="206" t="s">
        <v>90</v>
      </c>
      <c r="F5" s="206"/>
      <c r="G5" s="207" t="s">
        <v>4</v>
      </c>
      <c r="H5" s="207"/>
      <c r="I5" s="207" t="s">
        <v>91</v>
      </c>
      <c r="J5" s="207"/>
    </row>
    <row r="6" spans="1:10" x14ac:dyDescent="0.25">
      <c r="A6" s="204"/>
      <c r="B6" s="205"/>
      <c r="C6" s="205"/>
      <c r="D6" s="205"/>
      <c r="E6" s="95" t="s">
        <v>5</v>
      </c>
      <c r="F6" s="96" t="s">
        <v>6</v>
      </c>
      <c r="G6" s="97" t="s">
        <v>5</v>
      </c>
      <c r="H6" s="98" t="s">
        <v>6</v>
      </c>
      <c r="I6" s="97" t="s">
        <v>5</v>
      </c>
      <c r="J6" s="98" t="s">
        <v>6</v>
      </c>
    </row>
    <row r="7" spans="1:10" x14ac:dyDescent="0.25">
      <c r="A7" s="204"/>
      <c r="B7" s="205"/>
      <c r="C7" s="205"/>
      <c r="D7" s="205"/>
      <c r="E7" s="99" t="s">
        <v>7</v>
      </c>
      <c r="F7" s="100" t="s">
        <v>8</v>
      </c>
      <c r="G7" s="99" t="s">
        <v>9</v>
      </c>
      <c r="H7" s="100" t="s">
        <v>10</v>
      </c>
      <c r="I7" s="99" t="s">
        <v>11</v>
      </c>
      <c r="J7" s="100" t="s">
        <v>12</v>
      </c>
    </row>
    <row r="8" spans="1:10" x14ac:dyDescent="0.25">
      <c r="A8" s="101">
        <v>1</v>
      </c>
      <c r="B8" s="208" t="s">
        <v>13</v>
      </c>
      <c r="C8" s="208"/>
      <c r="D8" s="208"/>
      <c r="E8" s="157">
        <v>1241675</v>
      </c>
      <c r="F8" s="157">
        <v>0</v>
      </c>
      <c r="G8" s="157">
        <v>1243551</v>
      </c>
      <c r="H8" s="157">
        <v>0</v>
      </c>
      <c r="I8" s="157">
        <v>1263007</v>
      </c>
      <c r="J8" s="157">
        <v>0</v>
      </c>
    </row>
    <row r="9" spans="1:10" x14ac:dyDescent="0.25">
      <c r="A9" s="101">
        <v>2</v>
      </c>
      <c r="B9" s="197" t="s">
        <v>14</v>
      </c>
      <c r="C9" s="197"/>
      <c r="D9" s="197"/>
      <c r="E9" s="158">
        <v>979876</v>
      </c>
      <c r="F9" s="158">
        <v>0</v>
      </c>
      <c r="G9" s="158">
        <v>990000</v>
      </c>
      <c r="H9" s="158">
        <v>0</v>
      </c>
      <c r="I9" s="158">
        <v>990000</v>
      </c>
      <c r="J9" s="158">
        <v>0</v>
      </c>
    </row>
    <row r="10" spans="1:10" x14ac:dyDescent="0.25">
      <c r="A10" s="101">
        <v>3</v>
      </c>
      <c r="B10" s="197" t="s">
        <v>15</v>
      </c>
      <c r="C10" s="197"/>
      <c r="D10" s="197"/>
      <c r="E10" s="158">
        <v>0</v>
      </c>
      <c r="F10" s="158">
        <v>0</v>
      </c>
      <c r="G10" s="158">
        <v>0</v>
      </c>
      <c r="H10" s="158">
        <v>0</v>
      </c>
      <c r="I10" s="158">
        <v>0</v>
      </c>
      <c r="J10" s="158">
        <v>0</v>
      </c>
    </row>
    <row r="11" spans="1:10" x14ac:dyDescent="0.25">
      <c r="A11" s="101">
        <v>4</v>
      </c>
      <c r="B11" s="208" t="s">
        <v>16</v>
      </c>
      <c r="C11" s="208"/>
      <c r="D11" s="208"/>
      <c r="E11" s="158">
        <v>250000</v>
      </c>
      <c r="F11" s="158">
        <v>0</v>
      </c>
      <c r="G11" s="158">
        <v>230000</v>
      </c>
      <c r="H11" s="158">
        <v>0</v>
      </c>
      <c r="I11" s="158">
        <v>230000</v>
      </c>
      <c r="J11" s="158">
        <v>0</v>
      </c>
    </row>
    <row r="12" spans="1:10" x14ac:dyDescent="0.25">
      <c r="A12" s="101">
        <v>5</v>
      </c>
      <c r="B12" s="197" t="s">
        <v>17</v>
      </c>
      <c r="C12" s="197"/>
      <c r="D12" s="197"/>
      <c r="E12" s="158">
        <v>5000</v>
      </c>
      <c r="F12" s="158">
        <v>0</v>
      </c>
      <c r="G12" s="158">
        <v>5000</v>
      </c>
      <c r="H12" s="158">
        <v>0</v>
      </c>
      <c r="I12" s="158">
        <v>5000</v>
      </c>
      <c r="J12" s="158">
        <v>0</v>
      </c>
    </row>
    <row r="13" spans="1:10" x14ac:dyDescent="0.25">
      <c r="A13" s="101">
        <v>6</v>
      </c>
      <c r="B13" s="197" t="s">
        <v>18</v>
      </c>
      <c r="C13" s="197"/>
      <c r="D13" s="197"/>
      <c r="E13" s="158">
        <v>1500</v>
      </c>
      <c r="F13" s="158">
        <v>0</v>
      </c>
      <c r="G13" s="158">
        <v>2000</v>
      </c>
      <c r="H13" s="158">
        <v>0</v>
      </c>
      <c r="I13" s="158">
        <v>2000</v>
      </c>
      <c r="J13" s="158">
        <v>0</v>
      </c>
    </row>
    <row r="14" spans="1:10" x14ac:dyDescent="0.25">
      <c r="A14" s="101">
        <v>7</v>
      </c>
      <c r="B14" s="197" t="s">
        <v>19</v>
      </c>
      <c r="C14" s="197"/>
      <c r="D14" s="197"/>
      <c r="E14" s="158">
        <v>540110</v>
      </c>
      <c r="F14" s="158">
        <v>0</v>
      </c>
      <c r="G14" s="158">
        <v>550000</v>
      </c>
      <c r="H14" s="158">
        <v>0</v>
      </c>
      <c r="I14" s="158">
        <v>550000</v>
      </c>
      <c r="J14" s="158">
        <v>0</v>
      </c>
    </row>
    <row r="15" spans="1:10" x14ac:dyDescent="0.25">
      <c r="A15" s="101">
        <v>8</v>
      </c>
      <c r="B15" s="197" t="s">
        <v>20</v>
      </c>
      <c r="C15" s="197"/>
      <c r="D15" s="197"/>
      <c r="E15" s="158">
        <v>2391443</v>
      </c>
      <c r="F15" s="158">
        <v>0</v>
      </c>
      <c r="G15" s="158">
        <v>2391443</v>
      </c>
      <c r="H15" s="158">
        <v>0</v>
      </c>
      <c r="I15" s="158">
        <v>2391443</v>
      </c>
      <c r="J15" s="158">
        <v>0</v>
      </c>
    </row>
    <row r="16" spans="1:10" x14ac:dyDescent="0.25">
      <c r="A16" s="101">
        <v>9</v>
      </c>
      <c r="B16" s="197" t="s">
        <v>21</v>
      </c>
      <c r="C16" s="197"/>
      <c r="D16" s="197"/>
      <c r="E16" s="158">
        <v>800768</v>
      </c>
      <c r="F16" s="158">
        <v>0</v>
      </c>
      <c r="G16" s="158">
        <v>800768</v>
      </c>
      <c r="H16" s="158">
        <v>0</v>
      </c>
      <c r="I16" s="158">
        <v>800768</v>
      </c>
      <c r="J16" s="158">
        <v>0</v>
      </c>
    </row>
    <row r="17" spans="1:10" x14ac:dyDescent="0.25">
      <c r="A17" s="101">
        <v>10</v>
      </c>
      <c r="B17" s="197" t="s">
        <v>22</v>
      </c>
      <c r="C17" s="197"/>
      <c r="D17" s="197"/>
      <c r="E17" s="158">
        <v>36870</v>
      </c>
      <c r="F17" s="158">
        <v>0</v>
      </c>
      <c r="G17" s="158">
        <v>36870</v>
      </c>
      <c r="H17" s="158">
        <v>0</v>
      </c>
      <c r="I17" s="158">
        <v>36870</v>
      </c>
      <c r="J17" s="158">
        <v>0</v>
      </c>
    </row>
    <row r="18" spans="1:10" x14ac:dyDescent="0.25">
      <c r="A18" s="101">
        <v>11</v>
      </c>
      <c r="B18" s="197" t="s">
        <v>23</v>
      </c>
      <c r="C18" s="197"/>
      <c r="D18" s="197"/>
      <c r="E18" s="158">
        <v>43691</v>
      </c>
      <c r="F18" s="158">
        <v>0</v>
      </c>
      <c r="G18" s="158">
        <v>43691</v>
      </c>
      <c r="H18" s="158">
        <v>0</v>
      </c>
      <c r="I18" s="158">
        <v>43691</v>
      </c>
      <c r="J18" s="158">
        <v>0</v>
      </c>
    </row>
    <row r="19" spans="1:10" x14ac:dyDescent="0.25">
      <c r="A19" s="101">
        <v>12</v>
      </c>
      <c r="B19" s="197" t="s">
        <v>24</v>
      </c>
      <c r="C19" s="197"/>
      <c r="D19" s="197"/>
      <c r="E19" s="158">
        <v>0</v>
      </c>
      <c r="F19" s="158">
        <v>0</v>
      </c>
      <c r="G19" s="158">
        <v>0</v>
      </c>
      <c r="H19" s="158">
        <v>0</v>
      </c>
      <c r="I19" s="158">
        <v>0</v>
      </c>
      <c r="J19" s="158">
        <v>0</v>
      </c>
    </row>
    <row r="20" spans="1:10" x14ac:dyDescent="0.25">
      <c r="A20" s="101">
        <v>13</v>
      </c>
      <c r="B20" s="197" t="s">
        <v>25</v>
      </c>
      <c r="C20" s="197"/>
      <c r="D20" s="197"/>
      <c r="E20" s="158">
        <v>0</v>
      </c>
      <c r="F20" s="158">
        <v>0</v>
      </c>
      <c r="G20" s="158">
        <v>0</v>
      </c>
      <c r="H20" s="158">
        <v>0</v>
      </c>
      <c r="I20" s="158">
        <v>0</v>
      </c>
      <c r="J20" s="158">
        <v>0</v>
      </c>
    </row>
    <row r="21" spans="1:10" x14ac:dyDescent="0.25">
      <c r="A21" s="101">
        <v>14</v>
      </c>
      <c r="B21" s="197" t="s">
        <v>26</v>
      </c>
      <c r="C21" s="197"/>
      <c r="D21" s="197"/>
      <c r="E21" s="158">
        <v>0</v>
      </c>
      <c r="F21" s="158">
        <v>0</v>
      </c>
      <c r="G21" s="158">
        <v>0</v>
      </c>
      <c r="H21" s="158">
        <v>0</v>
      </c>
      <c r="I21" s="158">
        <v>0</v>
      </c>
      <c r="J21" s="158">
        <v>0</v>
      </c>
    </row>
    <row r="22" spans="1:10" x14ac:dyDescent="0.25">
      <c r="A22" s="101">
        <v>15</v>
      </c>
      <c r="B22" s="197" t="s">
        <v>27</v>
      </c>
      <c r="C22" s="197"/>
      <c r="D22" s="197"/>
      <c r="E22" s="158">
        <v>0</v>
      </c>
      <c r="F22" s="158">
        <v>0</v>
      </c>
      <c r="G22" s="158">
        <v>0</v>
      </c>
      <c r="H22" s="158">
        <v>0</v>
      </c>
      <c r="I22" s="158">
        <v>0</v>
      </c>
      <c r="J22" s="158">
        <v>0</v>
      </c>
    </row>
    <row r="23" spans="1:10" x14ac:dyDescent="0.25">
      <c r="A23" s="101">
        <v>16</v>
      </c>
      <c r="B23" s="197" t="s">
        <v>28</v>
      </c>
      <c r="C23" s="197"/>
      <c r="D23" s="197"/>
      <c r="E23" s="158">
        <v>0</v>
      </c>
      <c r="F23" s="158">
        <v>0</v>
      </c>
      <c r="G23" s="158">
        <v>0</v>
      </c>
      <c r="H23" s="158">
        <v>0</v>
      </c>
      <c r="I23" s="158">
        <v>0</v>
      </c>
      <c r="J23" s="158">
        <v>0</v>
      </c>
    </row>
    <row r="24" spans="1:10" x14ac:dyDescent="0.25">
      <c r="A24" s="101">
        <v>17</v>
      </c>
      <c r="B24" s="197" t="s">
        <v>29</v>
      </c>
      <c r="C24" s="197"/>
      <c r="D24" s="197"/>
      <c r="E24" s="158">
        <v>0</v>
      </c>
      <c r="F24" s="158">
        <v>0</v>
      </c>
      <c r="G24" s="158">
        <v>0</v>
      </c>
      <c r="H24" s="158">
        <v>0</v>
      </c>
      <c r="I24" s="158">
        <v>0</v>
      </c>
      <c r="J24" s="158">
        <v>0</v>
      </c>
    </row>
    <row r="25" spans="1:10" x14ac:dyDescent="0.25">
      <c r="A25" s="101">
        <v>18</v>
      </c>
      <c r="B25" s="197" t="s">
        <v>30</v>
      </c>
      <c r="C25" s="197"/>
      <c r="D25" s="197"/>
      <c r="E25" s="158">
        <v>0</v>
      </c>
      <c r="F25" s="158">
        <v>0</v>
      </c>
      <c r="G25" s="158">
        <v>0</v>
      </c>
      <c r="H25" s="158">
        <v>0</v>
      </c>
      <c r="I25" s="158">
        <v>0</v>
      </c>
      <c r="J25" s="158">
        <v>0</v>
      </c>
    </row>
    <row r="26" spans="1:10" x14ac:dyDescent="0.25">
      <c r="A26" s="101">
        <v>19</v>
      </c>
      <c r="B26" s="197" t="s">
        <v>31</v>
      </c>
      <c r="C26" s="197"/>
      <c r="D26" s="197"/>
      <c r="E26" s="158">
        <v>0</v>
      </c>
      <c r="F26" s="158">
        <v>0</v>
      </c>
      <c r="G26" s="158">
        <v>0</v>
      </c>
      <c r="H26" s="158">
        <v>0</v>
      </c>
      <c r="I26" s="158">
        <v>0</v>
      </c>
      <c r="J26" s="158">
        <v>0</v>
      </c>
    </row>
    <row r="27" spans="1:10" x14ac:dyDescent="0.25">
      <c r="A27" s="101">
        <v>20</v>
      </c>
      <c r="B27" s="197" t="s">
        <v>32</v>
      </c>
      <c r="C27" s="197"/>
      <c r="D27" s="197"/>
      <c r="E27" s="158">
        <v>1000</v>
      </c>
      <c r="F27" s="158">
        <v>0</v>
      </c>
      <c r="G27" s="158">
        <v>1000</v>
      </c>
      <c r="H27" s="158">
        <v>0</v>
      </c>
      <c r="I27" s="158">
        <v>1000</v>
      </c>
      <c r="J27" s="158">
        <v>0</v>
      </c>
    </row>
    <row r="28" spans="1:10" x14ac:dyDescent="0.25">
      <c r="A28" s="101">
        <v>21</v>
      </c>
      <c r="B28" s="197" t="s">
        <v>33</v>
      </c>
      <c r="C28" s="197"/>
      <c r="D28" s="197"/>
      <c r="E28" s="158">
        <v>309456</v>
      </c>
      <c r="F28" s="158">
        <v>0</v>
      </c>
      <c r="G28" s="158">
        <v>309456</v>
      </c>
      <c r="H28" s="158">
        <v>0</v>
      </c>
      <c r="I28" s="158">
        <v>315000</v>
      </c>
      <c r="J28" s="158">
        <v>0</v>
      </c>
    </row>
    <row r="29" spans="1:10" x14ac:dyDescent="0.25">
      <c r="A29" s="101">
        <v>22</v>
      </c>
      <c r="B29" s="197" t="s">
        <v>34</v>
      </c>
      <c r="C29" s="197"/>
      <c r="D29" s="197"/>
      <c r="E29" s="158">
        <v>0</v>
      </c>
      <c r="F29" s="158">
        <v>0</v>
      </c>
      <c r="G29" s="158">
        <v>0</v>
      </c>
      <c r="H29" s="158">
        <v>0</v>
      </c>
      <c r="I29" s="158">
        <v>0</v>
      </c>
      <c r="J29" s="158">
        <v>0</v>
      </c>
    </row>
    <row r="30" spans="1:10" x14ac:dyDescent="0.25">
      <c r="A30" s="101">
        <v>23</v>
      </c>
      <c r="B30" s="197" t="s">
        <v>35</v>
      </c>
      <c r="C30" s="197"/>
      <c r="D30" s="197"/>
      <c r="E30" s="158">
        <v>0</v>
      </c>
      <c r="F30" s="158">
        <v>0</v>
      </c>
      <c r="G30" s="158">
        <v>0</v>
      </c>
      <c r="H30" s="158">
        <v>0</v>
      </c>
      <c r="I30" s="158">
        <v>0</v>
      </c>
      <c r="J30" s="158">
        <v>0</v>
      </c>
    </row>
    <row r="31" spans="1:10" x14ac:dyDescent="0.25">
      <c r="A31" s="101">
        <v>24</v>
      </c>
      <c r="B31" s="201" t="s">
        <v>36</v>
      </c>
      <c r="C31" s="201"/>
      <c r="D31" s="201"/>
      <c r="E31" s="158">
        <v>0</v>
      </c>
      <c r="F31" s="158">
        <v>0</v>
      </c>
      <c r="G31" s="158">
        <v>0</v>
      </c>
      <c r="H31" s="158">
        <v>0</v>
      </c>
      <c r="I31" s="158">
        <v>0</v>
      </c>
      <c r="J31" s="158">
        <v>0</v>
      </c>
    </row>
    <row r="32" spans="1:10" x14ac:dyDescent="0.25">
      <c r="A32" s="101">
        <v>25</v>
      </c>
      <c r="B32" s="197" t="s">
        <v>37</v>
      </c>
      <c r="C32" s="197"/>
      <c r="D32" s="197"/>
      <c r="E32" s="158">
        <v>50000</v>
      </c>
      <c r="F32" s="158">
        <v>0</v>
      </c>
      <c r="G32" s="158">
        <v>50000</v>
      </c>
      <c r="H32" s="158">
        <v>0</v>
      </c>
      <c r="I32" s="158">
        <v>45000</v>
      </c>
      <c r="J32" s="158">
        <v>0</v>
      </c>
    </row>
    <row r="33" spans="1:10" x14ac:dyDescent="0.25">
      <c r="A33" s="101">
        <v>26</v>
      </c>
      <c r="B33" s="197" t="s">
        <v>38</v>
      </c>
      <c r="C33" s="197"/>
      <c r="D33" s="197"/>
      <c r="E33" s="158">
        <v>0</v>
      </c>
      <c r="F33" s="158">
        <v>0</v>
      </c>
      <c r="G33" s="158">
        <v>0</v>
      </c>
      <c r="H33" s="158">
        <v>0</v>
      </c>
      <c r="I33" s="158">
        <v>0</v>
      </c>
      <c r="J33" s="158">
        <v>0</v>
      </c>
    </row>
    <row r="34" spans="1:10" x14ac:dyDescent="0.25">
      <c r="A34" s="101">
        <v>27</v>
      </c>
      <c r="B34" s="197" t="s">
        <v>39</v>
      </c>
      <c r="C34" s="197"/>
      <c r="D34" s="197"/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>
        <v>0</v>
      </c>
    </row>
    <row r="35" spans="1:10" x14ac:dyDescent="0.25">
      <c r="A35" s="101">
        <v>28</v>
      </c>
      <c r="B35" s="197" t="s">
        <v>40</v>
      </c>
      <c r="C35" s="197"/>
      <c r="D35" s="197"/>
      <c r="E35" s="158">
        <v>0</v>
      </c>
      <c r="F35" s="158">
        <v>0</v>
      </c>
      <c r="G35" s="158">
        <v>0</v>
      </c>
      <c r="H35" s="158">
        <v>0</v>
      </c>
      <c r="I35" s="158">
        <v>0</v>
      </c>
      <c r="J35" s="158">
        <v>0</v>
      </c>
    </row>
    <row r="36" spans="1:10" x14ac:dyDescent="0.25">
      <c r="A36" s="101">
        <v>29</v>
      </c>
      <c r="B36" s="197" t="s">
        <v>41</v>
      </c>
      <c r="C36" s="197"/>
      <c r="D36" s="197"/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</row>
    <row r="37" spans="1:10" ht="15.75" thickBot="1" x14ac:dyDescent="0.3">
      <c r="A37" s="102">
        <v>30</v>
      </c>
      <c r="B37" s="200" t="s">
        <v>42</v>
      </c>
      <c r="C37" s="200"/>
      <c r="D37" s="200"/>
      <c r="E37" s="159">
        <v>0</v>
      </c>
      <c r="F37" s="159">
        <v>0</v>
      </c>
      <c r="G37" s="159">
        <v>0</v>
      </c>
      <c r="H37" s="159">
        <v>0</v>
      </c>
      <c r="I37" s="159">
        <v>0</v>
      </c>
      <c r="J37" s="159">
        <v>0</v>
      </c>
    </row>
    <row r="38" spans="1:10" ht="15.75" thickTop="1" x14ac:dyDescent="0.25">
      <c r="A38" s="103">
        <v>31</v>
      </c>
      <c r="B38" s="199" t="s">
        <v>43</v>
      </c>
      <c r="C38" s="199"/>
      <c r="D38" s="199"/>
      <c r="E38" s="160">
        <f t="shared" ref="E38:J38" si="0">SUM(E8:E37)</f>
        <v>6651389</v>
      </c>
      <c r="F38" s="160">
        <f t="shared" si="0"/>
        <v>0</v>
      </c>
      <c r="G38" s="160">
        <f t="shared" si="0"/>
        <v>6653779</v>
      </c>
      <c r="H38" s="160">
        <f t="shared" si="0"/>
        <v>0</v>
      </c>
      <c r="I38" s="160">
        <f t="shared" si="0"/>
        <v>6673779</v>
      </c>
      <c r="J38" s="160">
        <f t="shared" si="0"/>
        <v>0</v>
      </c>
    </row>
    <row r="39" spans="1:10" x14ac:dyDescent="0.25">
      <c r="A39" s="104">
        <v>32</v>
      </c>
      <c r="B39" s="197" t="s">
        <v>44</v>
      </c>
      <c r="C39" s="197"/>
      <c r="D39" s="197"/>
      <c r="E39" s="157">
        <v>0</v>
      </c>
      <c r="F39" s="157">
        <v>0</v>
      </c>
      <c r="G39" s="157">
        <v>0</v>
      </c>
      <c r="H39" s="157">
        <v>0</v>
      </c>
      <c r="I39" s="157">
        <v>0</v>
      </c>
      <c r="J39" s="157">
        <v>0</v>
      </c>
    </row>
    <row r="40" spans="1:10" x14ac:dyDescent="0.25">
      <c r="A40" s="101">
        <v>33</v>
      </c>
      <c r="B40" s="197" t="s">
        <v>45</v>
      </c>
      <c r="C40" s="197"/>
      <c r="D40" s="197"/>
      <c r="E40" s="158">
        <v>1602000</v>
      </c>
      <c r="F40" s="158">
        <v>0</v>
      </c>
      <c r="G40" s="158">
        <v>1610000</v>
      </c>
      <c r="H40" s="158">
        <v>0</v>
      </c>
      <c r="I40" s="158">
        <v>1630000</v>
      </c>
      <c r="J40" s="158">
        <v>0</v>
      </c>
    </row>
    <row r="41" spans="1:10" x14ac:dyDescent="0.25">
      <c r="A41" s="101">
        <v>34</v>
      </c>
      <c r="B41" s="197" t="s">
        <v>46</v>
      </c>
      <c r="C41" s="197"/>
      <c r="D41" s="197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8">
        <v>0</v>
      </c>
    </row>
    <row r="42" spans="1:10" x14ac:dyDescent="0.25">
      <c r="A42" s="101">
        <v>35</v>
      </c>
      <c r="B42" s="197" t="s">
        <v>47</v>
      </c>
      <c r="C42" s="197"/>
      <c r="D42" s="197"/>
      <c r="E42" s="158">
        <v>0</v>
      </c>
      <c r="F42" s="158">
        <v>0</v>
      </c>
      <c r="G42" s="158">
        <v>0</v>
      </c>
      <c r="H42" s="158">
        <v>0</v>
      </c>
      <c r="I42" s="158">
        <v>0</v>
      </c>
      <c r="J42" s="158">
        <v>0</v>
      </c>
    </row>
    <row r="43" spans="1:10" x14ac:dyDescent="0.25">
      <c r="A43" s="101">
        <v>36</v>
      </c>
      <c r="B43" s="197" t="s">
        <v>48</v>
      </c>
      <c r="C43" s="197"/>
      <c r="D43" s="197"/>
      <c r="E43" s="158">
        <v>0</v>
      </c>
      <c r="F43" s="158">
        <v>0</v>
      </c>
      <c r="G43" s="158">
        <v>0</v>
      </c>
      <c r="H43" s="158">
        <v>0</v>
      </c>
      <c r="I43" s="158">
        <v>0</v>
      </c>
      <c r="J43" s="158">
        <v>0</v>
      </c>
    </row>
    <row r="44" spans="1:10" x14ac:dyDescent="0.25">
      <c r="A44" s="101">
        <v>37</v>
      </c>
      <c r="B44" s="197" t="s">
        <v>49</v>
      </c>
      <c r="C44" s="197"/>
      <c r="D44" s="197"/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0</v>
      </c>
    </row>
    <row r="45" spans="1:10" x14ac:dyDescent="0.25">
      <c r="A45" s="101">
        <v>38</v>
      </c>
      <c r="B45" s="197" t="s">
        <v>50</v>
      </c>
      <c r="C45" s="197"/>
      <c r="D45" s="197"/>
      <c r="E45" s="158">
        <v>0</v>
      </c>
      <c r="F45" s="158">
        <v>0</v>
      </c>
      <c r="G45" s="158">
        <v>0</v>
      </c>
      <c r="H45" s="158">
        <v>0</v>
      </c>
      <c r="I45" s="158">
        <v>0</v>
      </c>
      <c r="J45" s="158">
        <v>0</v>
      </c>
    </row>
    <row r="46" spans="1:10" x14ac:dyDescent="0.25">
      <c r="A46" s="101">
        <v>39</v>
      </c>
      <c r="B46" s="197" t="s">
        <v>51</v>
      </c>
      <c r="C46" s="197"/>
      <c r="D46" s="197"/>
      <c r="E46" s="158">
        <v>0</v>
      </c>
      <c r="F46" s="158">
        <v>0</v>
      </c>
      <c r="G46" s="158">
        <v>0</v>
      </c>
      <c r="H46" s="158">
        <v>0</v>
      </c>
      <c r="I46" s="158">
        <v>0</v>
      </c>
      <c r="J46" s="158">
        <v>0</v>
      </c>
    </row>
    <row r="47" spans="1:10" x14ac:dyDescent="0.25">
      <c r="A47" s="101">
        <v>40</v>
      </c>
      <c r="B47" s="197" t="s">
        <v>52</v>
      </c>
      <c r="C47" s="197"/>
      <c r="D47" s="197"/>
      <c r="E47" s="158">
        <v>0</v>
      </c>
      <c r="F47" s="158">
        <v>0</v>
      </c>
      <c r="G47" s="158">
        <v>0</v>
      </c>
      <c r="H47" s="158">
        <v>0</v>
      </c>
      <c r="I47" s="158">
        <v>0</v>
      </c>
      <c r="J47" s="158">
        <v>0</v>
      </c>
    </row>
    <row r="48" spans="1:10" x14ac:dyDescent="0.25">
      <c r="A48" s="101">
        <v>41</v>
      </c>
      <c r="B48" s="197" t="s">
        <v>53</v>
      </c>
      <c r="C48" s="197"/>
      <c r="D48" s="197"/>
      <c r="E48" s="158">
        <v>0</v>
      </c>
      <c r="F48" s="158">
        <v>0</v>
      </c>
      <c r="G48" s="158">
        <v>0</v>
      </c>
      <c r="H48" s="158">
        <v>0</v>
      </c>
      <c r="I48" s="158">
        <v>0</v>
      </c>
      <c r="J48" s="158">
        <v>0</v>
      </c>
    </row>
    <row r="49" spans="1:10" x14ac:dyDescent="0.25">
      <c r="A49" s="101">
        <v>42</v>
      </c>
      <c r="B49" s="197" t="s">
        <v>54</v>
      </c>
      <c r="C49" s="197"/>
      <c r="D49" s="197"/>
      <c r="E49" s="158">
        <v>0</v>
      </c>
      <c r="F49" s="158">
        <v>0</v>
      </c>
      <c r="G49" s="158">
        <v>0</v>
      </c>
      <c r="H49" s="158">
        <v>0</v>
      </c>
      <c r="I49" s="158">
        <v>0</v>
      </c>
      <c r="J49" s="158">
        <v>0</v>
      </c>
    </row>
    <row r="50" spans="1:10" x14ac:dyDescent="0.25">
      <c r="A50" s="101">
        <v>43</v>
      </c>
      <c r="B50" s="197" t="s">
        <v>55</v>
      </c>
      <c r="C50" s="197"/>
      <c r="D50" s="197"/>
      <c r="E50" s="158">
        <v>0</v>
      </c>
      <c r="F50" s="158">
        <v>0</v>
      </c>
      <c r="G50" s="158">
        <v>0</v>
      </c>
      <c r="H50" s="158">
        <v>0</v>
      </c>
      <c r="I50" s="158">
        <v>0</v>
      </c>
      <c r="J50" s="158">
        <v>0</v>
      </c>
    </row>
    <row r="51" spans="1:10" x14ac:dyDescent="0.25">
      <c r="A51" s="101">
        <v>44</v>
      </c>
      <c r="B51" s="197" t="s">
        <v>56</v>
      </c>
      <c r="C51" s="197"/>
      <c r="D51" s="197"/>
      <c r="E51" s="158">
        <v>0</v>
      </c>
      <c r="F51" s="158">
        <v>0</v>
      </c>
      <c r="G51" s="158">
        <v>0</v>
      </c>
      <c r="H51" s="158">
        <v>0</v>
      </c>
      <c r="I51" s="158">
        <v>0</v>
      </c>
      <c r="J51" s="158">
        <v>0</v>
      </c>
    </row>
    <row r="52" spans="1:10" x14ac:dyDescent="0.25">
      <c r="A52" s="101">
        <v>45</v>
      </c>
      <c r="B52" s="197" t="s">
        <v>57</v>
      </c>
      <c r="C52" s="197"/>
      <c r="D52" s="197"/>
      <c r="E52" s="158">
        <v>5049389</v>
      </c>
      <c r="F52" s="158">
        <v>0</v>
      </c>
      <c r="G52" s="158">
        <v>5043779</v>
      </c>
      <c r="H52" s="158">
        <v>0</v>
      </c>
      <c r="I52" s="158">
        <v>5043779</v>
      </c>
      <c r="J52" s="158">
        <v>0</v>
      </c>
    </row>
    <row r="53" spans="1:10" ht="15.75" thickBot="1" x14ac:dyDescent="0.3">
      <c r="A53" s="105">
        <v>46</v>
      </c>
      <c r="B53" s="198" t="s">
        <v>58</v>
      </c>
      <c r="C53" s="198"/>
      <c r="D53" s="198"/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61">
        <v>0</v>
      </c>
    </row>
    <row r="54" spans="1:10" ht="15.75" thickTop="1" x14ac:dyDescent="0.25">
      <c r="A54" s="103">
        <v>47</v>
      </c>
      <c r="B54" s="199" t="s">
        <v>59</v>
      </c>
      <c r="C54" s="199"/>
      <c r="D54" s="199"/>
      <c r="E54" s="162">
        <f t="shared" ref="E54:J54" si="1">SUM(E39:E52)</f>
        <v>6651389</v>
      </c>
      <c r="F54" s="162">
        <f t="shared" si="1"/>
        <v>0</v>
      </c>
      <c r="G54" s="162">
        <f t="shared" si="1"/>
        <v>6653779</v>
      </c>
      <c r="H54" s="162">
        <f t="shared" si="1"/>
        <v>0</v>
      </c>
      <c r="I54" s="162">
        <f t="shared" si="1"/>
        <v>6673779</v>
      </c>
      <c r="J54" s="162">
        <f t="shared" si="1"/>
        <v>0</v>
      </c>
    </row>
    <row r="55" spans="1:10" x14ac:dyDescent="0.25">
      <c r="A55" s="106">
        <v>48</v>
      </c>
      <c r="B55" s="195" t="s">
        <v>60</v>
      </c>
      <c r="C55" s="195"/>
      <c r="D55" s="195"/>
      <c r="E55" s="163">
        <f t="shared" ref="E55:J55" si="2">E54-E38+E37+E36</f>
        <v>0</v>
      </c>
      <c r="F55" s="163">
        <f t="shared" si="2"/>
        <v>0</v>
      </c>
      <c r="G55" s="163">
        <f t="shared" si="2"/>
        <v>0</v>
      </c>
      <c r="H55" s="163">
        <f t="shared" si="2"/>
        <v>0</v>
      </c>
      <c r="I55" s="163">
        <f t="shared" si="2"/>
        <v>0</v>
      </c>
      <c r="J55" s="163">
        <f t="shared" si="2"/>
        <v>0</v>
      </c>
    </row>
    <row r="56" spans="1:10" x14ac:dyDescent="0.25">
      <c r="A56" s="107">
        <v>49</v>
      </c>
      <c r="B56" s="195" t="s">
        <v>61</v>
      </c>
      <c r="C56" s="195"/>
      <c r="D56" s="195"/>
      <c r="E56" s="163">
        <f t="shared" ref="E56:J56" si="3">E54-E38</f>
        <v>0</v>
      </c>
      <c r="F56" s="163">
        <f t="shared" si="3"/>
        <v>0</v>
      </c>
      <c r="G56" s="163">
        <f t="shared" si="3"/>
        <v>0</v>
      </c>
      <c r="H56" s="163">
        <f t="shared" si="3"/>
        <v>0</v>
      </c>
      <c r="I56" s="163">
        <f t="shared" si="3"/>
        <v>0</v>
      </c>
      <c r="J56" s="163">
        <f t="shared" si="3"/>
        <v>0</v>
      </c>
    </row>
    <row r="57" spans="1:10" x14ac:dyDescent="0.25">
      <c r="A57" s="108">
        <v>50</v>
      </c>
      <c r="B57" s="196" t="s">
        <v>72</v>
      </c>
      <c r="C57" s="196"/>
      <c r="D57" s="196"/>
      <c r="E57" s="164">
        <v>29076</v>
      </c>
      <c r="F57" s="164">
        <v>0</v>
      </c>
      <c r="G57" s="164">
        <v>29076</v>
      </c>
      <c r="H57" s="164">
        <v>0</v>
      </c>
      <c r="I57" s="164">
        <v>29076</v>
      </c>
      <c r="J57" s="164">
        <v>0</v>
      </c>
    </row>
    <row r="58" spans="1:10" x14ac:dyDescent="0.25">
      <c r="A58" s="108">
        <v>51</v>
      </c>
      <c r="B58" s="196" t="s">
        <v>73</v>
      </c>
      <c r="C58" s="196"/>
      <c r="D58" s="196"/>
      <c r="E58" s="164">
        <v>6.79</v>
      </c>
      <c r="F58" s="164">
        <v>0</v>
      </c>
      <c r="G58" s="164">
        <v>6.79</v>
      </c>
      <c r="H58" s="164">
        <v>0</v>
      </c>
      <c r="I58" s="164">
        <v>6.79</v>
      </c>
      <c r="J58" s="164">
        <v>0</v>
      </c>
    </row>
    <row r="59" spans="1:10" x14ac:dyDescent="0.25">
      <c r="A59" s="108">
        <v>52</v>
      </c>
      <c r="B59" s="196" t="s">
        <v>74</v>
      </c>
      <c r="C59" s="196"/>
      <c r="D59" s="196"/>
      <c r="E59" s="165">
        <v>13</v>
      </c>
      <c r="F59" s="165">
        <v>0</v>
      </c>
      <c r="G59" s="165">
        <v>13</v>
      </c>
      <c r="H59" s="165">
        <v>0</v>
      </c>
      <c r="I59" s="165">
        <v>13</v>
      </c>
      <c r="J59" s="165">
        <v>0</v>
      </c>
    </row>
    <row r="60" spans="1:10" x14ac:dyDescent="0.25">
      <c r="B60" s="2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72" orientation="portrait" r:id="rId1"/>
  <headerFooter>
    <oddHeader>&amp;RPříloha č. 2</oddHead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0"/>
  <sheetViews>
    <sheetView workbookViewId="0">
      <selection activeCell="Q9" sqref="Q9"/>
    </sheetView>
  </sheetViews>
  <sheetFormatPr defaultRowHeight="15" x14ac:dyDescent="0.25"/>
  <cols>
    <col min="1" max="1" width="4" style="92" customWidth="1"/>
    <col min="2" max="2" width="11.7109375" style="92" customWidth="1"/>
    <col min="3" max="3" width="9.7109375" style="92" customWidth="1"/>
    <col min="4" max="4" width="32.140625" style="92" customWidth="1"/>
    <col min="5" max="5" width="12.42578125" style="92" bestFit="1" customWidth="1"/>
    <col min="6" max="6" width="10.140625" style="92" customWidth="1"/>
    <col min="7" max="7" width="12.42578125" style="92" bestFit="1" customWidth="1"/>
    <col min="8" max="8" width="10" style="92" customWidth="1"/>
    <col min="9" max="9" width="12.42578125" style="92" bestFit="1" customWidth="1"/>
    <col min="10" max="10" width="10.28515625" style="92" customWidth="1"/>
    <col min="11" max="1024" width="7.140625" style="92" customWidth="1"/>
    <col min="1025" max="1025" width="9.7109375" customWidth="1"/>
  </cols>
  <sheetData>
    <row r="1" spans="1:10" x14ac:dyDescent="0.25">
      <c r="A1" s="1" t="s">
        <v>0</v>
      </c>
      <c r="C1" s="92" t="s">
        <v>67</v>
      </c>
    </row>
    <row r="3" spans="1:10" x14ac:dyDescent="0.25">
      <c r="A3" s="93" t="s">
        <v>88</v>
      </c>
      <c r="I3" s="209"/>
      <c r="J3" s="209"/>
    </row>
    <row r="4" spans="1:10" x14ac:dyDescent="0.25">
      <c r="H4" s="210" t="s">
        <v>89</v>
      </c>
      <c r="I4" s="210"/>
      <c r="J4" s="210"/>
    </row>
    <row r="5" spans="1:10" x14ac:dyDescent="0.25">
      <c r="A5" s="204" t="s">
        <v>2</v>
      </c>
      <c r="B5" s="205" t="s">
        <v>3</v>
      </c>
      <c r="C5" s="205"/>
      <c r="D5" s="205"/>
      <c r="E5" s="206" t="s">
        <v>90</v>
      </c>
      <c r="F5" s="206"/>
      <c r="G5" s="207" t="s">
        <v>4</v>
      </c>
      <c r="H5" s="207"/>
      <c r="I5" s="207" t="s">
        <v>91</v>
      </c>
      <c r="J5" s="207"/>
    </row>
    <row r="6" spans="1:10" x14ac:dyDescent="0.25">
      <c r="A6" s="204"/>
      <c r="B6" s="205"/>
      <c r="C6" s="205"/>
      <c r="D6" s="205"/>
      <c r="E6" s="95" t="s">
        <v>5</v>
      </c>
      <c r="F6" s="96" t="s">
        <v>6</v>
      </c>
      <c r="G6" s="97" t="s">
        <v>5</v>
      </c>
      <c r="H6" s="98" t="s">
        <v>6</v>
      </c>
      <c r="I6" s="97" t="s">
        <v>5</v>
      </c>
      <c r="J6" s="98" t="s">
        <v>6</v>
      </c>
    </row>
    <row r="7" spans="1:10" x14ac:dyDescent="0.25">
      <c r="A7" s="204"/>
      <c r="B7" s="205"/>
      <c r="C7" s="205"/>
      <c r="D7" s="205"/>
      <c r="E7" s="99" t="s">
        <v>7</v>
      </c>
      <c r="F7" s="100" t="s">
        <v>8</v>
      </c>
      <c r="G7" s="99" t="s">
        <v>9</v>
      </c>
      <c r="H7" s="100" t="s">
        <v>10</v>
      </c>
      <c r="I7" s="99" t="s">
        <v>11</v>
      </c>
      <c r="J7" s="100" t="s">
        <v>12</v>
      </c>
    </row>
    <row r="8" spans="1:10" x14ac:dyDescent="0.25">
      <c r="A8" s="101">
        <v>1</v>
      </c>
      <c r="B8" s="208" t="s">
        <v>13</v>
      </c>
      <c r="C8" s="208"/>
      <c r="D8" s="208"/>
      <c r="E8" s="157">
        <v>1316000</v>
      </c>
      <c r="F8" s="157">
        <v>0</v>
      </c>
      <c r="G8" s="157">
        <v>1350000</v>
      </c>
      <c r="H8" s="157">
        <v>0</v>
      </c>
      <c r="I8" s="157">
        <v>1370000</v>
      </c>
      <c r="J8" s="157">
        <v>0</v>
      </c>
    </row>
    <row r="9" spans="1:10" x14ac:dyDescent="0.25">
      <c r="A9" s="101">
        <v>2</v>
      </c>
      <c r="B9" s="197" t="s">
        <v>14</v>
      </c>
      <c r="C9" s="197"/>
      <c r="D9" s="197"/>
      <c r="E9" s="158">
        <v>1451720</v>
      </c>
      <c r="F9" s="158">
        <v>0</v>
      </c>
      <c r="G9" s="158">
        <v>1480000</v>
      </c>
      <c r="H9" s="158">
        <v>0</v>
      </c>
      <c r="I9" s="158">
        <v>1500000</v>
      </c>
      <c r="J9" s="158">
        <v>0</v>
      </c>
    </row>
    <row r="10" spans="1:10" x14ac:dyDescent="0.25">
      <c r="A10" s="101">
        <v>3</v>
      </c>
      <c r="B10" s="197" t="s">
        <v>15</v>
      </c>
      <c r="C10" s="197"/>
      <c r="D10" s="197"/>
      <c r="E10" s="158">
        <v>0</v>
      </c>
      <c r="F10" s="158">
        <v>0</v>
      </c>
      <c r="G10" s="158">
        <v>0</v>
      </c>
      <c r="H10" s="158">
        <v>0</v>
      </c>
      <c r="I10" s="158">
        <v>0</v>
      </c>
      <c r="J10" s="158">
        <v>0</v>
      </c>
    </row>
    <row r="11" spans="1:10" x14ac:dyDescent="0.25">
      <c r="A11" s="101">
        <v>4</v>
      </c>
      <c r="B11" s="208" t="s">
        <v>16</v>
      </c>
      <c r="C11" s="208"/>
      <c r="D11" s="208"/>
      <c r="E11" s="158">
        <v>190000</v>
      </c>
      <c r="F11" s="158">
        <v>0</v>
      </c>
      <c r="G11" s="158">
        <v>170000</v>
      </c>
      <c r="H11" s="158">
        <v>0</v>
      </c>
      <c r="I11" s="158">
        <v>167000</v>
      </c>
      <c r="J11" s="158">
        <v>0</v>
      </c>
    </row>
    <row r="12" spans="1:10" x14ac:dyDescent="0.25">
      <c r="A12" s="101">
        <v>5</v>
      </c>
      <c r="B12" s="197" t="s">
        <v>17</v>
      </c>
      <c r="C12" s="197"/>
      <c r="D12" s="197"/>
      <c r="E12" s="158">
        <v>20000</v>
      </c>
      <c r="F12" s="158">
        <v>0</v>
      </c>
      <c r="G12" s="158">
        <v>20000</v>
      </c>
      <c r="H12" s="158">
        <v>0</v>
      </c>
      <c r="I12" s="158">
        <v>17000</v>
      </c>
      <c r="J12" s="158">
        <v>0</v>
      </c>
    </row>
    <row r="13" spans="1:10" x14ac:dyDescent="0.25">
      <c r="A13" s="101">
        <v>6</v>
      </c>
      <c r="B13" s="197" t="s">
        <v>18</v>
      </c>
      <c r="C13" s="197"/>
      <c r="D13" s="197"/>
      <c r="E13" s="158">
        <v>5050</v>
      </c>
      <c r="F13" s="158">
        <v>0</v>
      </c>
      <c r="G13" s="158">
        <v>5000</v>
      </c>
      <c r="H13" s="158">
        <v>0</v>
      </c>
      <c r="I13" s="158">
        <v>5000</v>
      </c>
      <c r="J13" s="158">
        <v>0</v>
      </c>
    </row>
    <row r="14" spans="1:10" x14ac:dyDescent="0.25">
      <c r="A14" s="101">
        <v>7</v>
      </c>
      <c r="B14" s="197" t="s">
        <v>19</v>
      </c>
      <c r="C14" s="197"/>
      <c r="D14" s="197"/>
      <c r="E14" s="158">
        <v>961100</v>
      </c>
      <c r="F14" s="158">
        <v>0</v>
      </c>
      <c r="G14" s="158">
        <v>915000</v>
      </c>
      <c r="H14" s="158">
        <v>0</v>
      </c>
      <c r="I14" s="158">
        <v>916000</v>
      </c>
      <c r="J14" s="158">
        <v>0</v>
      </c>
    </row>
    <row r="15" spans="1:10" x14ac:dyDescent="0.25">
      <c r="A15" s="101">
        <v>8</v>
      </c>
      <c r="B15" s="197" t="s">
        <v>20</v>
      </c>
      <c r="C15" s="197"/>
      <c r="D15" s="197"/>
      <c r="E15" s="158">
        <v>3702131</v>
      </c>
      <c r="F15" s="158">
        <v>0</v>
      </c>
      <c r="G15" s="158">
        <v>3770000</v>
      </c>
      <c r="H15" s="158">
        <v>0</v>
      </c>
      <c r="I15" s="158">
        <v>3820000</v>
      </c>
      <c r="J15" s="158">
        <v>0</v>
      </c>
    </row>
    <row r="16" spans="1:10" x14ac:dyDescent="0.25">
      <c r="A16" s="101">
        <v>9</v>
      </c>
      <c r="B16" s="197" t="s">
        <v>21</v>
      </c>
      <c r="C16" s="197"/>
      <c r="D16" s="197"/>
      <c r="E16" s="158">
        <v>1245979</v>
      </c>
      <c r="F16" s="158">
        <v>0</v>
      </c>
      <c r="G16" s="158">
        <v>1274260</v>
      </c>
      <c r="H16" s="158">
        <v>0</v>
      </c>
      <c r="I16" s="158">
        <v>1291160</v>
      </c>
      <c r="J16" s="158">
        <v>0</v>
      </c>
    </row>
    <row r="17" spans="1:10" x14ac:dyDescent="0.25">
      <c r="A17" s="101">
        <v>10</v>
      </c>
      <c r="B17" s="197" t="s">
        <v>22</v>
      </c>
      <c r="C17" s="197"/>
      <c r="D17" s="197"/>
      <c r="E17" s="158">
        <v>69876</v>
      </c>
      <c r="F17" s="158">
        <v>0</v>
      </c>
      <c r="G17" s="158">
        <v>73500</v>
      </c>
      <c r="H17" s="158">
        <v>0</v>
      </c>
      <c r="I17" s="158">
        <v>77000</v>
      </c>
      <c r="J17" s="158">
        <v>0</v>
      </c>
    </row>
    <row r="18" spans="1:10" x14ac:dyDescent="0.25">
      <c r="A18" s="101">
        <v>11</v>
      </c>
      <c r="B18" s="197" t="s">
        <v>23</v>
      </c>
      <c r="C18" s="197"/>
      <c r="D18" s="197"/>
      <c r="E18" s="158">
        <v>61937</v>
      </c>
      <c r="F18" s="158">
        <v>0</v>
      </c>
      <c r="G18" s="158">
        <v>65000</v>
      </c>
      <c r="H18" s="158">
        <v>0</v>
      </c>
      <c r="I18" s="158">
        <v>69000</v>
      </c>
      <c r="J18" s="158">
        <v>0</v>
      </c>
    </row>
    <row r="19" spans="1:10" x14ac:dyDescent="0.25">
      <c r="A19" s="101">
        <v>12</v>
      </c>
      <c r="B19" s="197" t="s">
        <v>24</v>
      </c>
      <c r="C19" s="197"/>
      <c r="D19" s="197"/>
      <c r="E19" s="158">
        <v>0</v>
      </c>
      <c r="F19" s="158">
        <v>0</v>
      </c>
      <c r="G19" s="158">
        <v>0</v>
      </c>
      <c r="H19" s="158">
        <v>0</v>
      </c>
      <c r="I19" s="158">
        <v>0</v>
      </c>
      <c r="J19" s="158">
        <v>0</v>
      </c>
    </row>
    <row r="20" spans="1:10" x14ac:dyDescent="0.25">
      <c r="A20" s="101">
        <v>13</v>
      </c>
      <c r="B20" s="197" t="s">
        <v>25</v>
      </c>
      <c r="C20" s="197"/>
      <c r="D20" s="197"/>
      <c r="E20" s="158">
        <v>0</v>
      </c>
      <c r="F20" s="158">
        <v>0</v>
      </c>
      <c r="G20" s="158">
        <v>0</v>
      </c>
      <c r="H20" s="158">
        <v>0</v>
      </c>
      <c r="I20" s="158">
        <v>0</v>
      </c>
      <c r="J20" s="158">
        <v>0</v>
      </c>
    </row>
    <row r="21" spans="1:10" x14ac:dyDescent="0.25">
      <c r="A21" s="101">
        <v>14</v>
      </c>
      <c r="B21" s="197" t="s">
        <v>26</v>
      </c>
      <c r="C21" s="197"/>
      <c r="D21" s="197"/>
      <c r="E21" s="158">
        <v>0</v>
      </c>
      <c r="F21" s="158">
        <v>0</v>
      </c>
      <c r="G21" s="158">
        <v>0</v>
      </c>
      <c r="H21" s="158">
        <v>0</v>
      </c>
      <c r="I21" s="158">
        <v>0</v>
      </c>
      <c r="J21" s="158">
        <v>0</v>
      </c>
    </row>
    <row r="22" spans="1:10" x14ac:dyDescent="0.25">
      <c r="A22" s="101">
        <v>15</v>
      </c>
      <c r="B22" s="197" t="s">
        <v>27</v>
      </c>
      <c r="C22" s="197"/>
      <c r="D22" s="197"/>
      <c r="E22" s="158">
        <v>0</v>
      </c>
      <c r="F22" s="158">
        <v>0</v>
      </c>
      <c r="G22" s="158">
        <v>0</v>
      </c>
      <c r="H22" s="158">
        <v>0</v>
      </c>
      <c r="I22" s="158">
        <v>0</v>
      </c>
      <c r="J22" s="158">
        <v>0</v>
      </c>
    </row>
    <row r="23" spans="1:10" x14ac:dyDescent="0.25">
      <c r="A23" s="101">
        <v>16</v>
      </c>
      <c r="B23" s="197" t="s">
        <v>28</v>
      </c>
      <c r="C23" s="197"/>
      <c r="D23" s="197"/>
      <c r="E23" s="158">
        <v>0</v>
      </c>
      <c r="F23" s="158">
        <v>0</v>
      </c>
      <c r="G23" s="158">
        <v>0</v>
      </c>
      <c r="H23" s="158">
        <v>0</v>
      </c>
      <c r="I23" s="158">
        <v>0</v>
      </c>
      <c r="J23" s="158">
        <v>0</v>
      </c>
    </row>
    <row r="24" spans="1:10" x14ac:dyDescent="0.25">
      <c r="A24" s="101">
        <v>17</v>
      </c>
      <c r="B24" s="197" t="s">
        <v>29</v>
      </c>
      <c r="C24" s="197"/>
      <c r="D24" s="197"/>
      <c r="E24" s="158">
        <v>0</v>
      </c>
      <c r="F24" s="158">
        <v>0</v>
      </c>
      <c r="G24" s="158">
        <v>0</v>
      </c>
      <c r="H24" s="158">
        <v>0</v>
      </c>
      <c r="I24" s="158">
        <v>0</v>
      </c>
      <c r="J24" s="158">
        <v>0</v>
      </c>
    </row>
    <row r="25" spans="1:10" x14ac:dyDescent="0.25">
      <c r="A25" s="101">
        <v>18</v>
      </c>
      <c r="B25" s="197" t="s">
        <v>30</v>
      </c>
      <c r="C25" s="197"/>
      <c r="D25" s="197"/>
      <c r="E25" s="158">
        <v>0</v>
      </c>
      <c r="F25" s="158">
        <v>0</v>
      </c>
      <c r="G25" s="158">
        <v>0</v>
      </c>
      <c r="H25" s="158">
        <v>0</v>
      </c>
      <c r="I25" s="158">
        <v>0</v>
      </c>
      <c r="J25" s="158">
        <v>0</v>
      </c>
    </row>
    <row r="26" spans="1:10" x14ac:dyDescent="0.25">
      <c r="A26" s="101">
        <v>19</v>
      </c>
      <c r="B26" s="197" t="s">
        <v>31</v>
      </c>
      <c r="C26" s="197"/>
      <c r="D26" s="197"/>
      <c r="E26" s="158">
        <v>0</v>
      </c>
      <c r="F26" s="158">
        <v>0</v>
      </c>
      <c r="G26" s="158">
        <v>0</v>
      </c>
      <c r="H26" s="158">
        <v>0</v>
      </c>
      <c r="I26" s="158">
        <v>0</v>
      </c>
      <c r="J26" s="158">
        <v>0</v>
      </c>
    </row>
    <row r="27" spans="1:10" x14ac:dyDescent="0.25">
      <c r="A27" s="101">
        <v>20</v>
      </c>
      <c r="B27" s="197" t="s">
        <v>32</v>
      </c>
      <c r="C27" s="197"/>
      <c r="D27" s="197"/>
      <c r="E27" s="158">
        <v>1000</v>
      </c>
      <c r="F27" s="158">
        <v>0</v>
      </c>
      <c r="G27" s="158">
        <v>1500</v>
      </c>
      <c r="H27" s="158">
        <v>0</v>
      </c>
      <c r="I27" s="158">
        <v>1500</v>
      </c>
      <c r="J27" s="158">
        <v>0</v>
      </c>
    </row>
    <row r="28" spans="1:10" x14ac:dyDescent="0.25">
      <c r="A28" s="101">
        <v>21</v>
      </c>
      <c r="B28" s="197" t="s">
        <v>33</v>
      </c>
      <c r="C28" s="197"/>
      <c r="D28" s="197"/>
      <c r="E28" s="158">
        <v>956516</v>
      </c>
      <c r="F28" s="158">
        <v>0</v>
      </c>
      <c r="G28" s="158">
        <v>960000</v>
      </c>
      <c r="H28" s="158">
        <v>0</v>
      </c>
      <c r="I28" s="158">
        <v>962000</v>
      </c>
      <c r="J28" s="158">
        <v>0</v>
      </c>
    </row>
    <row r="29" spans="1:10" x14ac:dyDescent="0.25">
      <c r="A29" s="101">
        <v>22</v>
      </c>
      <c r="B29" s="197" t="s">
        <v>34</v>
      </c>
      <c r="C29" s="197"/>
      <c r="D29" s="197"/>
      <c r="E29" s="158">
        <v>0</v>
      </c>
      <c r="F29" s="158">
        <v>0</v>
      </c>
      <c r="G29" s="158">
        <v>0</v>
      </c>
      <c r="H29" s="158">
        <v>0</v>
      </c>
      <c r="I29" s="158">
        <v>0</v>
      </c>
      <c r="J29" s="158">
        <v>0</v>
      </c>
    </row>
    <row r="30" spans="1:10" x14ac:dyDescent="0.25">
      <c r="A30" s="101">
        <v>23</v>
      </c>
      <c r="B30" s="197" t="s">
        <v>35</v>
      </c>
      <c r="C30" s="197"/>
      <c r="D30" s="197"/>
      <c r="E30" s="158">
        <v>0</v>
      </c>
      <c r="F30" s="158">
        <v>0</v>
      </c>
      <c r="G30" s="158">
        <v>0</v>
      </c>
      <c r="H30" s="158">
        <v>0</v>
      </c>
      <c r="I30" s="158">
        <v>0</v>
      </c>
      <c r="J30" s="158">
        <v>0</v>
      </c>
    </row>
    <row r="31" spans="1:10" x14ac:dyDescent="0.25">
      <c r="A31" s="101">
        <v>24</v>
      </c>
      <c r="B31" s="201" t="s">
        <v>36</v>
      </c>
      <c r="C31" s="201"/>
      <c r="D31" s="201"/>
      <c r="E31" s="158">
        <v>0</v>
      </c>
      <c r="F31" s="158">
        <v>0</v>
      </c>
      <c r="G31" s="158">
        <v>0</v>
      </c>
      <c r="H31" s="158">
        <v>0</v>
      </c>
      <c r="I31" s="158">
        <v>0</v>
      </c>
      <c r="J31" s="158">
        <v>0</v>
      </c>
    </row>
    <row r="32" spans="1:10" x14ac:dyDescent="0.25">
      <c r="A32" s="101">
        <v>25</v>
      </c>
      <c r="B32" s="197" t="s">
        <v>37</v>
      </c>
      <c r="C32" s="197"/>
      <c r="D32" s="197"/>
      <c r="E32" s="158">
        <v>100000</v>
      </c>
      <c r="F32" s="158">
        <v>0</v>
      </c>
      <c r="G32" s="158">
        <v>80000</v>
      </c>
      <c r="H32" s="158">
        <v>0</v>
      </c>
      <c r="I32" s="158">
        <v>75000</v>
      </c>
      <c r="J32" s="158">
        <v>0</v>
      </c>
    </row>
    <row r="33" spans="1:10" x14ac:dyDescent="0.25">
      <c r="A33" s="101">
        <v>26</v>
      </c>
      <c r="B33" s="197" t="s">
        <v>38</v>
      </c>
      <c r="C33" s="197"/>
      <c r="D33" s="197"/>
      <c r="E33" s="158">
        <v>0</v>
      </c>
      <c r="F33" s="158">
        <v>0</v>
      </c>
      <c r="G33" s="158">
        <v>0</v>
      </c>
      <c r="H33" s="158">
        <v>0</v>
      </c>
      <c r="I33" s="158">
        <v>0</v>
      </c>
      <c r="J33" s="158">
        <v>0</v>
      </c>
    </row>
    <row r="34" spans="1:10" x14ac:dyDescent="0.25">
      <c r="A34" s="101">
        <v>27</v>
      </c>
      <c r="B34" s="197" t="s">
        <v>39</v>
      </c>
      <c r="C34" s="197"/>
      <c r="D34" s="197"/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>
        <v>0</v>
      </c>
    </row>
    <row r="35" spans="1:10" x14ac:dyDescent="0.25">
      <c r="A35" s="101">
        <v>28</v>
      </c>
      <c r="B35" s="197" t="s">
        <v>40</v>
      </c>
      <c r="C35" s="197"/>
      <c r="D35" s="197"/>
      <c r="E35" s="158">
        <v>0</v>
      </c>
      <c r="F35" s="158">
        <v>0</v>
      </c>
      <c r="G35" s="158">
        <v>0</v>
      </c>
      <c r="H35" s="158">
        <v>0</v>
      </c>
      <c r="I35" s="158">
        <v>0</v>
      </c>
      <c r="J35" s="158">
        <v>0</v>
      </c>
    </row>
    <row r="36" spans="1:10" x14ac:dyDescent="0.25">
      <c r="A36" s="101">
        <v>29</v>
      </c>
      <c r="B36" s="197" t="s">
        <v>41</v>
      </c>
      <c r="C36" s="197"/>
      <c r="D36" s="197"/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</row>
    <row r="37" spans="1:10" ht="15.75" thickBot="1" x14ac:dyDescent="0.3">
      <c r="A37" s="102">
        <v>30</v>
      </c>
      <c r="B37" s="200" t="s">
        <v>42</v>
      </c>
      <c r="C37" s="200"/>
      <c r="D37" s="200"/>
      <c r="E37" s="159">
        <v>0</v>
      </c>
      <c r="F37" s="159">
        <v>0</v>
      </c>
      <c r="G37" s="159">
        <v>0</v>
      </c>
      <c r="H37" s="159">
        <v>0</v>
      </c>
      <c r="I37" s="159">
        <v>0</v>
      </c>
      <c r="J37" s="159">
        <v>0</v>
      </c>
    </row>
    <row r="38" spans="1:10" ht="15.75" thickTop="1" x14ac:dyDescent="0.25">
      <c r="A38" s="103">
        <v>31</v>
      </c>
      <c r="B38" s="199" t="s">
        <v>43</v>
      </c>
      <c r="C38" s="199"/>
      <c r="D38" s="199"/>
      <c r="E38" s="160">
        <f t="shared" ref="E38:J38" si="0">SUM(E8:E37)</f>
        <v>10081309</v>
      </c>
      <c r="F38" s="160">
        <f t="shared" si="0"/>
        <v>0</v>
      </c>
      <c r="G38" s="160">
        <f t="shared" si="0"/>
        <v>10164260</v>
      </c>
      <c r="H38" s="160">
        <f t="shared" si="0"/>
        <v>0</v>
      </c>
      <c r="I38" s="160">
        <f t="shared" si="0"/>
        <v>10270660</v>
      </c>
      <c r="J38" s="160">
        <f t="shared" si="0"/>
        <v>0</v>
      </c>
    </row>
    <row r="39" spans="1:10" x14ac:dyDescent="0.25">
      <c r="A39" s="104">
        <v>32</v>
      </c>
      <c r="B39" s="197" t="s">
        <v>44</v>
      </c>
      <c r="C39" s="197"/>
      <c r="D39" s="197"/>
      <c r="E39" s="157">
        <v>0</v>
      </c>
      <c r="F39" s="157">
        <v>0</v>
      </c>
      <c r="G39" s="157">
        <v>0</v>
      </c>
      <c r="H39" s="157">
        <v>0</v>
      </c>
      <c r="I39" s="157">
        <v>0</v>
      </c>
      <c r="J39" s="157">
        <v>0</v>
      </c>
    </row>
    <row r="40" spans="1:10" x14ac:dyDescent="0.25">
      <c r="A40" s="101">
        <v>33</v>
      </c>
      <c r="B40" s="197" t="s">
        <v>45</v>
      </c>
      <c r="C40" s="197"/>
      <c r="D40" s="197"/>
      <c r="E40" s="158">
        <v>1758000</v>
      </c>
      <c r="F40" s="158">
        <v>0</v>
      </c>
      <c r="G40" s="158">
        <v>1770000</v>
      </c>
      <c r="H40" s="158">
        <v>0</v>
      </c>
      <c r="I40" s="158">
        <v>1800000</v>
      </c>
      <c r="J40" s="158">
        <v>0</v>
      </c>
    </row>
    <row r="41" spans="1:10" x14ac:dyDescent="0.25">
      <c r="A41" s="101">
        <v>34</v>
      </c>
      <c r="B41" s="197" t="s">
        <v>46</v>
      </c>
      <c r="C41" s="197"/>
      <c r="D41" s="197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8">
        <v>0</v>
      </c>
    </row>
    <row r="42" spans="1:10" x14ac:dyDescent="0.25">
      <c r="A42" s="101">
        <v>35</v>
      </c>
      <c r="B42" s="197" t="s">
        <v>47</v>
      </c>
      <c r="C42" s="197"/>
      <c r="D42" s="197"/>
      <c r="E42" s="158">
        <v>0</v>
      </c>
      <c r="F42" s="158">
        <v>0</v>
      </c>
      <c r="G42" s="158">
        <v>0</v>
      </c>
      <c r="H42" s="158">
        <v>0</v>
      </c>
      <c r="I42" s="158">
        <v>0</v>
      </c>
      <c r="J42" s="158">
        <v>0</v>
      </c>
    </row>
    <row r="43" spans="1:10" x14ac:dyDescent="0.25">
      <c r="A43" s="101">
        <v>36</v>
      </c>
      <c r="B43" s="197" t="s">
        <v>48</v>
      </c>
      <c r="C43" s="197"/>
      <c r="D43" s="197"/>
      <c r="E43" s="158">
        <v>0</v>
      </c>
      <c r="F43" s="158">
        <v>0</v>
      </c>
      <c r="G43" s="158">
        <v>0</v>
      </c>
      <c r="H43" s="158">
        <v>0</v>
      </c>
      <c r="I43" s="158">
        <v>0</v>
      </c>
      <c r="J43" s="158">
        <v>0</v>
      </c>
    </row>
    <row r="44" spans="1:10" x14ac:dyDescent="0.25">
      <c r="A44" s="101">
        <v>37</v>
      </c>
      <c r="B44" s="197" t="s">
        <v>49</v>
      </c>
      <c r="C44" s="197"/>
      <c r="D44" s="197"/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0</v>
      </c>
    </row>
    <row r="45" spans="1:10" x14ac:dyDescent="0.25">
      <c r="A45" s="101">
        <v>38</v>
      </c>
      <c r="B45" s="197" t="s">
        <v>50</v>
      </c>
      <c r="C45" s="197"/>
      <c r="D45" s="197"/>
      <c r="E45" s="158">
        <v>0</v>
      </c>
      <c r="F45" s="158">
        <v>0</v>
      </c>
      <c r="G45" s="158">
        <v>0</v>
      </c>
      <c r="H45" s="158">
        <v>0</v>
      </c>
      <c r="I45" s="158">
        <v>0</v>
      </c>
      <c r="J45" s="158">
        <v>0</v>
      </c>
    </row>
    <row r="46" spans="1:10" x14ac:dyDescent="0.25">
      <c r="A46" s="101">
        <v>39</v>
      </c>
      <c r="B46" s="197" t="s">
        <v>51</v>
      </c>
      <c r="C46" s="197"/>
      <c r="D46" s="197"/>
      <c r="E46" s="158">
        <v>0</v>
      </c>
      <c r="F46" s="158">
        <v>0</v>
      </c>
      <c r="G46" s="158">
        <v>0</v>
      </c>
      <c r="H46" s="158">
        <v>0</v>
      </c>
      <c r="I46" s="158">
        <v>0</v>
      </c>
      <c r="J46" s="158">
        <v>0</v>
      </c>
    </row>
    <row r="47" spans="1:10" x14ac:dyDescent="0.25">
      <c r="A47" s="101">
        <v>40</v>
      </c>
      <c r="B47" s="197" t="s">
        <v>52</v>
      </c>
      <c r="C47" s="197"/>
      <c r="D47" s="197"/>
      <c r="E47" s="158">
        <v>0</v>
      </c>
      <c r="F47" s="158">
        <v>0</v>
      </c>
      <c r="G47" s="158">
        <v>0</v>
      </c>
      <c r="H47" s="158">
        <v>0</v>
      </c>
      <c r="I47" s="158">
        <v>0</v>
      </c>
      <c r="J47" s="158">
        <v>0</v>
      </c>
    </row>
    <row r="48" spans="1:10" x14ac:dyDescent="0.25">
      <c r="A48" s="101">
        <v>41</v>
      </c>
      <c r="B48" s="197" t="s">
        <v>53</v>
      </c>
      <c r="C48" s="197"/>
      <c r="D48" s="197"/>
      <c r="E48" s="158">
        <v>0</v>
      </c>
      <c r="F48" s="158">
        <v>0</v>
      </c>
      <c r="G48" s="158">
        <v>0</v>
      </c>
      <c r="H48" s="158">
        <v>0</v>
      </c>
      <c r="I48" s="158">
        <v>0</v>
      </c>
      <c r="J48" s="158">
        <v>0</v>
      </c>
    </row>
    <row r="49" spans="1:10" x14ac:dyDescent="0.25">
      <c r="A49" s="101">
        <v>42</v>
      </c>
      <c r="B49" s="197" t="s">
        <v>54</v>
      </c>
      <c r="C49" s="197"/>
      <c r="D49" s="197"/>
      <c r="E49" s="158">
        <v>50500</v>
      </c>
      <c r="F49" s="158">
        <v>0</v>
      </c>
      <c r="G49" s="158">
        <v>0</v>
      </c>
      <c r="H49" s="158">
        <v>0</v>
      </c>
      <c r="I49" s="158">
        <v>0</v>
      </c>
      <c r="J49" s="158">
        <v>0</v>
      </c>
    </row>
    <row r="50" spans="1:10" x14ac:dyDescent="0.25">
      <c r="A50" s="101">
        <v>43</v>
      </c>
      <c r="B50" s="197" t="s">
        <v>55</v>
      </c>
      <c r="C50" s="197"/>
      <c r="D50" s="197"/>
      <c r="E50" s="158">
        <v>0</v>
      </c>
      <c r="F50" s="158">
        <v>0</v>
      </c>
      <c r="G50" s="158">
        <v>0</v>
      </c>
      <c r="H50" s="158">
        <v>0</v>
      </c>
      <c r="I50" s="158">
        <v>0</v>
      </c>
      <c r="J50" s="158">
        <v>0</v>
      </c>
    </row>
    <row r="51" spans="1:10" x14ac:dyDescent="0.25">
      <c r="A51" s="101">
        <v>44</v>
      </c>
      <c r="B51" s="197" t="s">
        <v>56</v>
      </c>
      <c r="C51" s="197"/>
      <c r="D51" s="197"/>
      <c r="E51" s="158">
        <v>0</v>
      </c>
      <c r="F51" s="158">
        <v>0</v>
      </c>
      <c r="G51" s="158">
        <v>0</v>
      </c>
      <c r="H51" s="158">
        <v>0</v>
      </c>
      <c r="I51" s="158">
        <v>0</v>
      </c>
      <c r="J51" s="158">
        <v>0</v>
      </c>
    </row>
    <row r="52" spans="1:10" x14ac:dyDescent="0.25">
      <c r="A52" s="101">
        <v>45</v>
      </c>
      <c r="B52" s="197" t="s">
        <v>57</v>
      </c>
      <c r="C52" s="197"/>
      <c r="D52" s="197"/>
      <c r="E52" s="158">
        <v>8272809</v>
      </c>
      <c r="F52" s="158">
        <v>0</v>
      </c>
      <c r="G52" s="158">
        <v>8394260</v>
      </c>
      <c r="H52" s="158">
        <v>0</v>
      </c>
      <c r="I52" s="158">
        <v>8470660</v>
      </c>
      <c r="J52" s="158">
        <v>0</v>
      </c>
    </row>
    <row r="53" spans="1:10" ht="15.75" thickBot="1" x14ac:dyDescent="0.3">
      <c r="A53" s="105">
        <v>46</v>
      </c>
      <c r="B53" s="198" t="s">
        <v>58</v>
      </c>
      <c r="C53" s="198"/>
      <c r="D53" s="198"/>
      <c r="E53" s="161">
        <v>0</v>
      </c>
      <c r="F53" s="161">
        <v>0</v>
      </c>
      <c r="G53" s="161"/>
      <c r="H53" s="161">
        <v>0</v>
      </c>
      <c r="I53" s="161"/>
      <c r="J53" s="161">
        <v>0</v>
      </c>
    </row>
    <row r="54" spans="1:10" ht="15.75" thickTop="1" x14ac:dyDescent="0.25">
      <c r="A54" s="103">
        <v>47</v>
      </c>
      <c r="B54" s="199" t="s">
        <v>59</v>
      </c>
      <c r="C54" s="199"/>
      <c r="D54" s="199"/>
      <c r="E54" s="162">
        <f t="shared" ref="E54:J54" si="1">SUM(E39:E52)</f>
        <v>10081309</v>
      </c>
      <c r="F54" s="162">
        <f t="shared" si="1"/>
        <v>0</v>
      </c>
      <c r="G54" s="162">
        <f t="shared" si="1"/>
        <v>10164260</v>
      </c>
      <c r="H54" s="162">
        <f t="shared" si="1"/>
        <v>0</v>
      </c>
      <c r="I54" s="162">
        <f t="shared" si="1"/>
        <v>10270660</v>
      </c>
      <c r="J54" s="162">
        <f t="shared" si="1"/>
        <v>0</v>
      </c>
    </row>
    <row r="55" spans="1:10" x14ac:dyDescent="0.25">
      <c r="A55" s="106">
        <v>48</v>
      </c>
      <c r="B55" s="195" t="s">
        <v>60</v>
      </c>
      <c r="C55" s="195"/>
      <c r="D55" s="195"/>
      <c r="E55" s="163">
        <f t="shared" ref="E55:J55" si="2">E54-E38+E37+E36</f>
        <v>0</v>
      </c>
      <c r="F55" s="163">
        <f t="shared" si="2"/>
        <v>0</v>
      </c>
      <c r="G55" s="163">
        <f t="shared" si="2"/>
        <v>0</v>
      </c>
      <c r="H55" s="163">
        <f t="shared" si="2"/>
        <v>0</v>
      </c>
      <c r="I55" s="163">
        <f t="shared" si="2"/>
        <v>0</v>
      </c>
      <c r="J55" s="163">
        <f t="shared" si="2"/>
        <v>0</v>
      </c>
    </row>
    <row r="56" spans="1:10" x14ac:dyDescent="0.25">
      <c r="A56" s="107">
        <v>49</v>
      </c>
      <c r="B56" s="195" t="s">
        <v>61</v>
      </c>
      <c r="C56" s="195"/>
      <c r="D56" s="195"/>
      <c r="E56" s="163">
        <f t="shared" ref="E56:J56" si="3">E54-E38</f>
        <v>0</v>
      </c>
      <c r="F56" s="163">
        <f t="shared" si="3"/>
        <v>0</v>
      </c>
      <c r="G56" s="163">
        <f t="shared" si="3"/>
        <v>0</v>
      </c>
      <c r="H56" s="163">
        <f t="shared" si="3"/>
        <v>0</v>
      </c>
      <c r="I56" s="163">
        <f t="shared" si="3"/>
        <v>0</v>
      </c>
      <c r="J56" s="163">
        <f t="shared" si="3"/>
        <v>0</v>
      </c>
    </row>
    <row r="57" spans="1:10" x14ac:dyDescent="0.25">
      <c r="A57" s="108">
        <v>50</v>
      </c>
      <c r="B57" s="196" t="s">
        <v>62</v>
      </c>
      <c r="C57" s="196"/>
      <c r="D57" s="196"/>
      <c r="E57" s="166">
        <v>28482</v>
      </c>
      <c r="F57" s="166">
        <v>0</v>
      </c>
      <c r="G57" s="166">
        <v>28482</v>
      </c>
      <c r="H57" s="166">
        <v>0</v>
      </c>
      <c r="I57" s="166">
        <v>28482</v>
      </c>
      <c r="J57" s="166">
        <v>0</v>
      </c>
    </row>
    <row r="58" spans="1:10" x14ac:dyDescent="0.25">
      <c r="A58" s="108">
        <v>51</v>
      </c>
      <c r="B58" s="196" t="s">
        <v>63</v>
      </c>
      <c r="C58" s="196"/>
      <c r="D58" s="196"/>
      <c r="E58" s="166">
        <v>10.73</v>
      </c>
      <c r="F58" s="166">
        <v>0</v>
      </c>
      <c r="G58" s="166">
        <v>10.73</v>
      </c>
      <c r="H58" s="166">
        <v>0</v>
      </c>
      <c r="I58" s="166">
        <v>10.73</v>
      </c>
      <c r="J58" s="166">
        <v>0</v>
      </c>
    </row>
    <row r="59" spans="1:10" x14ac:dyDescent="0.25">
      <c r="A59" s="108">
        <v>52</v>
      </c>
      <c r="B59" s="196" t="s">
        <v>64</v>
      </c>
      <c r="C59" s="196"/>
      <c r="D59" s="196"/>
      <c r="E59" s="167">
        <v>21</v>
      </c>
      <c r="F59" s="167">
        <v>0</v>
      </c>
      <c r="G59" s="167">
        <v>21</v>
      </c>
      <c r="H59" s="167">
        <v>0</v>
      </c>
      <c r="I59" s="167">
        <v>21</v>
      </c>
      <c r="J59" s="167">
        <v>0</v>
      </c>
    </row>
    <row r="60" spans="1:10" x14ac:dyDescent="0.25">
      <c r="B60" s="2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Header>&amp;RPříloha č. 2</oddHead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3.140625" customWidth="1"/>
    <col min="6" max="6" width="11.85546875" customWidth="1"/>
    <col min="7" max="7" width="14.7109375" customWidth="1"/>
    <col min="8" max="8" width="12.85546875" customWidth="1"/>
    <col min="9" max="9" width="13.28515625" customWidth="1"/>
    <col min="10" max="10" width="12.85546875" customWidth="1"/>
  </cols>
  <sheetData>
    <row r="1" spans="1:10" x14ac:dyDescent="0.25">
      <c r="A1" s="3" t="s">
        <v>0</v>
      </c>
      <c r="C1" t="s">
        <v>71</v>
      </c>
    </row>
    <row r="3" spans="1:10" x14ac:dyDescent="0.25">
      <c r="A3" s="4" t="s">
        <v>88</v>
      </c>
      <c r="I3" s="236"/>
      <c r="J3" s="236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38" t="s">
        <v>2</v>
      </c>
      <c r="B5" s="239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38"/>
      <c r="B6" s="239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38"/>
      <c r="B7" s="239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68">
        <v>1</v>
      </c>
      <c r="B8" s="246" t="s">
        <v>13</v>
      </c>
      <c r="C8" s="247"/>
      <c r="D8" s="248"/>
      <c r="E8" s="12">
        <v>2239618</v>
      </c>
      <c r="F8" s="13">
        <v>0</v>
      </c>
      <c r="G8" s="12">
        <v>2300000</v>
      </c>
      <c r="H8" s="111">
        <v>0</v>
      </c>
      <c r="I8" s="12">
        <v>2350000</v>
      </c>
      <c r="J8" s="111">
        <v>0</v>
      </c>
    </row>
    <row r="9" spans="1:10" x14ac:dyDescent="0.25">
      <c r="A9" s="169">
        <v>2</v>
      </c>
      <c r="B9" s="215" t="s">
        <v>14</v>
      </c>
      <c r="C9" s="216"/>
      <c r="D9" s="217"/>
      <c r="E9" s="14">
        <v>2050000</v>
      </c>
      <c r="F9" s="15">
        <v>20200</v>
      </c>
      <c r="G9" s="14">
        <v>2100000</v>
      </c>
      <c r="H9" s="15">
        <v>21000</v>
      </c>
      <c r="I9" s="14">
        <v>2150000</v>
      </c>
      <c r="J9" s="15">
        <v>21500</v>
      </c>
    </row>
    <row r="10" spans="1:10" x14ac:dyDescent="0.25">
      <c r="A10" s="169">
        <v>3</v>
      </c>
      <c r="B10" s="215" t="s">
        <v>15</v>
      </c>
      <c r="C10" s="216"/>
      <c r="D10" s="217"/>
      <c r="E10" s="14">
        <v>0</v>
      </c>
      <c r="F10" s="15">
        <v>0</v>
      </c>
      <c r="G10" s="14">
        <v>0</v>
      </c>
      <c r="H10" s="15">
        <v>0</v>
      </c>
      <c r="I10" s="14">
        <v>0</v>
      </c>
      <c r="J10" s="15">
        <v>0</v>
      </c>
    </row>
    <row r="11" spans="1:10" x14ac:dyDescent="0.25">
      <c r="A11" s="169">
        <v>4</v>
      </c>
      <c r="B11" s="246" t="s">
        <v>16</v>
      </c>
      <c r="C11" s="247"/>
      <c r="D11" s="248"/>
      <c r="E11" s="14">
        <v>950000</v>
      </c>
      <c r="F11" s="15">
        <v>0</v>
      </c>
      <c r="G11" s="14">
        <v>960000</v>
      </c>
      <c r="H11" s="15">
        <v>0</v>
      </c>
      <c r="I11" s="14">
        <v>980000</v>
      </c>
      <c r="J11" s="15">
        <v>0</v>
      </c>
    </row>
    <row r="12" spans="1:10" x14ac:dyDescent="0.25">
      <c r="A12" s="169">
        <v>5</v>
      </c>
      <c r="B12" s="215" t="s">
        <v>17</v>
      </c>
      <c r="C12" s="216"/>
      <c r="D12" s="217"/>
      <c r="E12" s="14">
        <v>2000</v>
      </c>
      <c r="F12" s="15">
        <v>0</v>
      </c>
      <c r="G12" s="14">
        <v>2000</v>
      </c>
      <c r="H12" s="15">
        <v>0</v>
      </c>
      <c r="I12" s="14">
        <v>2000</v>
      </c>
      <c r="J12" s="15">
        <v>0</v>
      </c>
    </row>
    <row r="13" spans="1:10" x14ac:dyDescent="0.25">
      <c r="A13" s="169">
        <v>6</v>
      </c>
      <c r="B13" s="215" t="s">
        <v>69</v>
      </c>
      <c r="C13" s="216"/>
      <c r="D13" s="217"/>
      <c r="E13" s="14">
        <v>1000</v>
      </c>
      <c r="F13" s="15">
        <v>0</v>
      </c>
      <c r="G13" s="14">
        <v>1000</v>
      </c>
      <c r="H13" s="15">
        <v>0</v>
      </c>
      <c r="I13" s="14">
        <v>1000</v>
      </c>
      <c r="J13" s="15">
        <v>0</v>
      </c>
    </row>
    <row r="14" spans="1:10" x14ac:dyDescent="0.25">
      <c r="A14" s="169">
        <v>7</v>
      </c>
      <c r="B14" s="215" t="s">
        <v>19</v>
      </c>
      <c r="C14" s="216"/>
      <c r="D14" s="217"/>
      <c r="E14" s="14">
        <v>758000</v>
      </c>
      <c r="F14" s="15">
        <v>0</v>
      </c>
      <c r="G14" s="14">
        <v>780000</v>
      </c>
      <c r="H14" s="15">
        <v>0</v>
      </c>
      <c r="I14" s="14">
        <v>785000</v>
      </c>
      <c r="J14" s="15">
        <v>0</v>
      </c>
    </row>
    <row r="15" spans="1:10" x14ac:dyDescent="0.25">
      <c r="A15" s="169">
        <v>8</v>
      </c>
      <c r="B15" s="215" t="s">
        <v>20</v>
      </c>
      <c r="C15" s="216"/>
      <c r="D15" s="217"/>
      <c r="E15" s="14">
        <v>6557000</v>
      </c>
      <c r="F15" s="15">
        <v>0</v>
      </c>
      <c r="G15" s="14">
        <v>6600000</v>
      </c>
      <c r="H15" s="15">
        <v>0</v>
      </c>
      <c r="I15" s="14">
        <v>6600000</v>
      </c>
      <c r="J15" s="15">
        <v>0</v>
      </c>
    </row>
    <row r="16" spans="1:10" x14ac:dyDescent="0.25">
      <c r="A16" s="169">
        <v>9</v>
      </c>
      <c r="B16" s="215" t="s">
        <v>21</v>
      </c>
      <c r="C16" s="216"/>
      <c r="D16" s="217"/>
      <c r="E16" s="14">
        <v>2199330</v>
      </c>
      <c r="F16" s="15">
        <v>0</v>
      </c>
      <c r="G16" s="14">
        <v>2210000</v>
      </c>
      <c r="H16" s="15">
        <v>0</v>
      </c>
      <c r="I16" s="14">
        <v>2210000</v>
      </c>
      <c r="J16" s="15">
        <v>0</v>
      </c>
    </row>
    <row r="17" spans="1:10" x14ac:dyDescent="0.25">
      <c r="A17" s="169">
        <v>10</v>
      </c>
      <c r="B17" s="215" t="s">
        <v>22</v>
      </c>
      <c r="C17" s="216"/>
      <c r="D17" s="217"/>
      <c r="E17" s="14">
        <v>95000</v>
      </c>
      <c r="F17" s="15">
        <v>0</v>
      </c>
      <c r="G17" s="14">
        <v>100000</v>
      </c>
      <c r="H17" s="15">
        <v>0</v>
      </c>
      <c r="I17" s="14">
        <v>100000</v>
      </c>
      <c r="J17" s="15">
        <v>0</v>
      </c>
    </row>
    <row r="18" spans="1:10" x14ac:dyDescent="0.25">
      <c r="A18" s="169">
        <v>11</v>
      </c>
      <c r="B18" s="215" t="s">
        <v>23</v>
      </c>
      <c r="C18" s="216"/>
      <c r="D18" s="217"/>
      <c r="E18" s="14">
        <v>82670</v>
      </c>
      <c r="F18" s="15">
        <v>0</v>
      </c>
      <c r="G18" s="14">
        <v>18000</v>
      </c>
      <c r="H18" s="15">
        <v>0</v>
      </c>
      <c r="I18" s="14">
        <v>20000</v>
      </c>
      <c r="J18" s="15">
        <v>0</v>
      </c>
    </row>
    <row r="19" spans="1:10" x14ac:dyDescent="0.25">
      <c r="A19" s="169">
        <v>12</v>
      </c>
      <c r="B19" s="215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69">
        <v>13</v>
      </c>
      <c r="B20" s="215" t="s">
        <v>25</v>
      </c>
      <c r="C20" s="216"/>
      <c r="D20" s="217"/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</row>
    <row r="21" spans="1:10" x14ac:dyDescent="0.25">
      <c r="A21" s="169">
        <v>14</v>
      </c>
      <c r="B21" s="215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69">
        <v>15</v>
      </c>
      <c r="B22" s="215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69">
        <v>16</v>
      </c>
      <c r="B23" s="215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69">
        <v>17</v>
      </c>
      <c r="B24" s="215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69">
        <v>18</v>
      </c>
      <c r="B25" s="215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69">
        <v>19</v>
      </c>
      <c r="B26" s="215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69">
        <v>20</v>
      </c>
      <c r="B27" s="215" t="s">
        <v>32</v>
      </c>
      <c r="C27" s="216"/>
      <c r="D27" s="217"/>
      <c r="E27" s="14">
        <v>1000</v>
      </c>
      <c r="F27" s="15">
        <v>0</v>
      </c>
      <c r="G27" s="14">
        <v>1000</v>
      </c>
      <c r="H27" s="15">
        <v>0</v>
      </c>
      <c r="I27" s="14">
        <v>1000</v>
      </c>
      <c r="J27" s="15">
        <v>0</v>
      </c>
    </row>
    <row r="28" spans="1:10" x14ac:dyDescent="0.25">
      <c r="A28" s="169">
        <v>21</v>
      </c>
      <c r="B28" s="215" t="s">
        <v>33</v>
      </c>
      <c r="C28" s="216"/>
      <c r="D28" s="217"/>
      <c r="E28" s="14">
        <v>1034241</v>
      </c>
      <c r="F28" s="15">
        <v>0</v>
      </c>
      <c r="G28" s="14">
        <v>1035000</v>
      </c>
      <c r="H28" s="15">
        <v>0</v>
      </c>
      <c r="I28" s="14">
        <v>1040000</v>
      </c>
      <c r="J28" s="15">
        <v>0</v>
      </c>
    </row>
    <row r="29" spans="1:10" x14ac:dyDescent="0.25">
      <c r="A29" s="169">
        <v>22</v>
      </c>
      <c r="B29" s="215" t="s">
        <v>34</v>
      </c>
      <c r="C29" s="216"/>
      <c r="D29" s="217"/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</row>
    <row r="30" spans="1:10" x14ac:dyDescent="0.25">
      <c r="A30" s="169">
        <v>23</v>
      </c>
      <c r="B30" s="215" t="s">
        <v>35</v>
      </c>
      <c r="C30" s="216"/>
      <c r="D30" s="217"/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</row>
    <row r="31" spans="1:10" x14ac:dyDescent="0.25">
      <c r="A31" s="169">
        <v>24</v>
      </c>
      <c r="B31" s="233" t="s">
        <v>36</v>
      </c>
      <c r="C31" s="234"/>
      <c r="D31" s="235"/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</row>
    <row r="32" spans="1:10" x14ac:dyDescent="0.25">
      <c r="A32" s="169">
        <v>25</v>
      </c>
      <c r="B32" s="215" t="s">
        <v>37</v>
      </c>
      <c r="C32" s="216"/>
      <c r="D32" s="217"/>
      <c r="E32" s="14">
        <v>200000</v>
      </c>
      <c r="F32" s="15">
        <v>0</v>
      </c>
      <c r="G32" s="14">
        <v>200000</v>
      </c>
      <c r="H32" s="15">
        <v>0</v>
      </c>
      <c r="I32" s="14">
        <v>200000</v>
      </c>
      <c r="J32" s="15">
        <v>0</v>
      </c>
    </row>
    <row r="33" spans="1:10" x14ac:dyDescent="0.25">
      <c r="A33" s="169">
        <v>26</v>
      </c>
      <c r="B33" s="215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69">
        <v>27</v>
      </c>
      <c r="B34" s="215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69">
        <v>28</v>
      </c>
      <c r="B35" s="215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69">
        <v>29</v>
      </c>
      <c r="B36" s="215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70">
        <v>30</v>
      </c>
      <c r="B37" s="227" t="s">
        <v>42</v>
      </c>
      <c r="C37" s="228"/>
      <c r="D37" s="229"/>
      <c r="E37" s="17">
        <v>0</v>
      </c>
      <c r="F37" s="18">
        <v>0</v>
      </c>
      <c r="G37" s="112">
        <v>0</v>
      </c>
      <c r="H37" s="113">
        <v>0</v>
      </c>
      <c r="I37" s="112">
        <v>0</v>
      </c>
      <c r="J37" s="113">
        <v>0</v>
      </c>
    </row>
    <row r="38" spans="1:10" ht="16.5" thickTop="1" thickBot="1" x14ac:dyDescent="0.3">
      <c r="A38" s="19">
        <v>31</v>
      </c>
      <c r="B38" s="224" t="s">
        <v>43</v>
      </c>
      <c r="C38" s="225"/>
      <c r="D38" s="226"/>
      <c r="E38" s="20">
        <f>SUM(E8:E37)</f>
        <v>16169859</v>
      </c>
      <c r="F38" s="21">
        <f t="shared" ref="F38:J38" si="0">SUM(F8:F37)</f>
        <v>20200</v>
      </c>
      <c r="G38" s="20">
        <f t="shared" si="0"/>
        <v>16307000</v>
      </c>
      <c r="H38" s="21">
        <f t="shared" si="0"/>
        <v>21000</v>
      </c>
      <c r="I38" s="20">
        <f t="shared" si="0"/>
        <v>16439000</v>
      </c>
      <c r="J38" s="21">
        <f t="shared" si="0"/>
        <v>21500</v>
      </c>
    </row>
    <row r="39" spans="1:10" x14ac:dyDescent="0.25">
      <c r="A39" s="171">
        <v>32</v>
      </c>
      <c r="B39" s="230" t="s">
        <v>44</v>
      </c>
      <c r="C39" s="231"/>
      <c r="D39" s="232"/>
      <c r="E39" s="12">
        <v>0</v>
      </c>
      <c r="F39" s="13">
        <v>0</v>
      </c>
      <c r="G39" s="114">
        <v>0</v>
      </c>
      <c r="H39" s="111">
        <v>0</v>
      </c>
      <c r="I39" s="114">
        <v>0</v>
      </c>
      <c r="J39" s="111">
        <v>0</v>
      </c>
    </row>
    <row r="40" spans="1:10" x14ac:dyDescent="0.25">
      <c r="A40" s="169">
        <v>33</v>
      </c>
      <c r="B40" s="215" t="s">
        <v>45</v>
      </c>
      <c r="C40" s="216"/>
      <c r="D40" s="217"/>
      <c r="E40" s="14">
        <v>2900000</v>
      </c>
      <c r="F40" s="15">
        <v>0</v>
      </c>
      <c r="G40" s="14">
        <v>2900000</v>
      </c>
      <c r="H40" s="115">
        <v>0</v>
      </c>
      <c r="I40" s="14">
        <v>2950000</v>
      </c>
      <c r="J40" s="15">
        <v>21500</v>
      </c>
    </row>
    <row r="41" spans="1:10" x14ac:dyDescent="0.25">
      <c r="A41" s="169">
        <v>34</v>
      </c>
      <c r="B41" s="215" t="s">
        <v>46</v>
      </c>
      <c r="C41" s="216"/>
      <c r="D41" s="217"/>
      <c r="E41" s="14">
        <v>0</v>
      </c>
      <c r="F41" s="15">
        <v>6000</v>
      </c>
      <c r="G41" s="14">
        <v>0</v>
      </c>
      <c r="H41" s="115">
        <v>6000</v>
      </c>
      <c r="I41" s="14">
        <v>0</v>
      </c>
      <c r="J41" s="15">
        <v>0</v>
      </c>
    </row>
    <row r="42" spans="1:10" x14ac:dyDescent="0.25">
      <c r="A42" s="169">
        <v>35</v>
      </c>
      <c r="B42" s="215" t="s">
        <v>47</v>
      </c>
      <c r="C42" s="216"/>
      <c r="D42" s="217"/>
      <c r="E42" s="14">
        <v>0</v>
      </c>
      <c r="F42" s="15">
        <v>0</v>
      </c>
      <c r="G42" s="14">
        <v>0</v>
      </c>
      <c r="H42" s="115">
        <v>0</v>
      </c>
      <c r="I42" s="14">
        <v>0</v>
      </c>
      <c r="J42" s="15">
        <v>0</v>
      </c>
    </row>
    <row r="43" spans="1:10" x14ac:dyDescent="0.25">
      <c r="A43" s="169">
        <v>36</v>
      </c>
      <c r="B43" s="215" t="s">
        <v>48</v>
      </c>
      <c r="C43" s="216"/>
      <c r="D43" s="217"/>
      <c r="E43" s="14">
        <v>0</v>
      </c>
      <c r="F43" s="15">
        <v>0</v>
      </c>
      <c r="G43" s="14">
        <v>0</v>
      </c>
      <c r="H43" s="115">
        <v>0</v>
      </c>
      <c r="I43" s="14">
        <v>0</v>
      </c>
      <c r="J43" s="15">
        <v>0</v>
      </c>
    </row>
    <row r="44" spans="1:10" x14ac:dyDescent="0.25">
      <c r="A44" s="169">
        <v>37</v>
      </c>
      <c r="B44" s="215" t="s">
        <v>49</v>
      </c>
      <c r="C44" s="216"/>
      <c r="D44" s="217"/>
      <c r="E44" s="14">
        <v>0</v>
      </c>
      <c r="F44" s="15">
        <v>0</v>
      </c>
      <c r="G44" s="14">
        <v>0</v>
      </c>
      <c r="H44" s="115">
        <v>0</v>
      </c>
      <c r="I44" s="14">
        <v>0</v>
      </c>
      <c r="J44" s="15">
        <v>0</v>
      </c>
    </row>
    <row r="45" spans="1:10" x14ac:dyDescent="0.25">
      <c r="A45" s="169">
        <v>38</v>
      </c>
      <c r="B45" s="215" t="s">
        <v>50</v>
      </c>
      <c r="C45" s="216"/>
      <c r="D45" s="217"/>
      <c r="E45" s="14">
        <v>0</v>
      </c>
      <c r="F45" s="15">
        <v>0</v>
      </c>
      <c r="G45" s="14">
        <v>0</v>
      </c>
      <c r="H45" s="115">
        <v>0</v>
      </c>
      <c r="I45" s="14">
        <v>0</v>
      </c>
      <c r="J45" s="15">
        <v>0</v>
      </c>
    </row>
    <row r="46" spans="1:10" x14ac:dyDescent="0.25">
      <c r="A46" s="169">
        <v>39</v>
      </c>
      <c r="B46" s="215" t="s">
        <v>51</v>
      </c>
      <c r="C46" s="216"/>
      <c r="D46" s="217"/>
      <c r="E46" s="14">
        <v>0</v>
      </c>
      <c r="F46" s="15">
        <v>0</v>
      </c>
      <c r="G46" s="14">
        <v>0</v>
      </c>
      <c r="H46" s="115">
        <v>0</v>
      </c>
      <c r="I46" s="14">
        <v>0</v>
      </c>
      <c r="J46" s="15">
        <v>0</v>
      </c>
    </row>
    <row r="47" spans="1:10" x14ac:dyDescent="0.25">
      <c r="A47" s="169">
        <v>40</v>
      </c>
      <c r="B47" s="215" t="s">
        <v>52</v>
      </c>
      <c r="C47" s="216"/>
      <c r="D47" s="217"/>
      <c r="E47" s="14">
        <v>0</v>
      </c>
      <c r="F47" s="15">
        <v>0</v>
      </c>
      <c r="G47" s="14">
        <v>0</v>
      </c>
      <c r="H47" s="115">
        <v>0</v>
      </c>
      <c r="I47" s="14">
        <v>0</v>
      </c>
      <c r="J47" s="15">
        <v>0</v>
      </c>
    </row>
    <row r="48" spans="1:10" x14ac:dyDescent="0.25">
      <c r="A48" s="169">
        <v>41</v>
      </c>
      <c r="B48" s="215" t="s">
        <v>53</v>
      </c>
      <c r="C48" s="216"/>
      <c r="D48" s="217"/>
      <c r="E48" s="14">
        <v>0</v>
      </c>
      <c r="F48" s="15">
        <v>0</v>
      </c>
      <c r="G48" s="14">
        <v>0</v>
      </c>
      <c r="H48" s="115">
        <v>0</v>
      </c>
      <c r="I48" s="14">
        <v>0</v>
      </c>
      <c r="J48" s="15">
        <v>0</v>
      </c>
    </row>
    <row r="49" spans="1:10" x14ac:dyDescent="0.25">
      <c r="A49" s="169">
        <v>42</v>
      </c>
      <c r="B49" s="215" t="s">
        <v>54</v>
      </c>
      <c r="C49" s="216"/>
      <c r="D49" s="217"/>
      <c r="E49" s="14">
        <v>0</v>
      </c>
      <c r="F49" s="15">
        <v>0</v>
      </c>
      <c r="G49" s="14">
        <v>0</v>
      </c>
      <c r="H49" s="115">
        <v>0</v>
      </c>
      <c r="I49" s="14">
        <v>0</v>
      </c>
      <c r="J49" s="15">
        <v>0</v>
      </c>
    </row>
    <row r="50" spans="1:10" x14ac:dyDescent="0.25">
      <c r="A50" s="169">
        <v>43</v>
      </c>
      <c r="B50" s="215" t="s">
        <v>55</v>
      </c>
      <c r="C50" s="216"/>
      <c r="D50" s="217"/>
      <c r="E50" s="14">
        <v>0</v>
      </c>
      <c r="F50" s="15">
        <v>20200</v>
      </c>
      <c r="G50" s="14">
        <v>0</v>
      </c>
      <c r="H50" s="115">
        <v>21000</v>
      </c>
      <c r="I50" s="14">
        <v>0</v>
      </c>
      <c r="J50" s="15">
        <v>0</v>
      </c>
    </row>
    <row r="51" spans="1:10" x14ac:dyDescent="0.25">
      <c r="A51" s="169">
        <v>44</v>
      </c>
      <c r="B51" s="215" t="s">
        <v>56</v>
      </c>
      <c r="C51" s="216"/>
      <c r="D51" s="217"/>
      <c r="E51" s="14">
        <v>0</v>
      </c>
      <c r="F51" s="15">
        <v>0</v>
      </c>
      <c r="G51" s="14">
        <v>0</v>
      </c>
      <c r="H51" s="115">
        <v>0</v>
      </c>
      <c r="I51" s="14">
        <v>0</v>
      </c>
      <c r="J51" s="15">
        <v>0</v>
      </c>
    </row>
    <row r="52" spans="1:10" ht="15.75" thickBot="1" x14ac:dyDescent="0.3">
      <c r="A52" s="172">
        <v>45</v>
      </c>
      <c r="B52" s="218" t="s">
        <v>57</v>
      </c>
      <c r="C52" s="219"/>
      <c r="D52" s="220"/>
      <c r="E52" s="24">
        <v>13269859</v>
      </c>
      <c r="F52" s="25">
        <v>0</v>
      </c>
      <c r="G52" s="24">
        <v>13407000</v>
      </c>
      <c r="H52" s="116">
        <v>0</v>
      </c>
      <c r="I52" s="24">
        <v>13489000</v>
      </c>
      <c r="J52" s="116">
        <v>0</v>
      </c>
    </row>
    <row r="53" spans="1:10" ht="15.75" thickBot="1" x14ac:dyDescent="0.3">
      <c r="A53" s="173">
        <v>46</v>
      </c>
      <c r="B53" s="221" t="s">
        <v>58</v>
      </c>
      <c r="C53" s="222"/>
      <c r="D53" s="223"/>
      <c r="E53" s="27">
        <v>0</v>
      </c>
      <c r="F53" s="28">
        <v>0</v>
      </c>
      <c r="G53" s="117">
        <v>0</v>
      </c>
      <c r="H53" s="118">
        <v>0</v>
      </c>
      <c r="I53" s="117">
        <v>0</v>
      </c>
      <c r="J53" s="118">
        <v>0</v>
      </c>
    </row>
    <row r="54" spans="1:10" ht="16.5" thickTop="1" thickBot="1" x14ac:dyDescent="0.3">
      <c r="A54" s="19">
        <v>47</v>
      </c>
      <c r="B54" s="224" t="s">
        <v>70</v>
      </c>
      <c r="C54" s="225"/>
      <c r="D54" s="226"/>
      <c r="E54" s="32">
        <f>SUM(E39:E52)</f>
        <v>16169859</v>
      </c>
      <c r="F54" s="33">
        <f t="shared" ref="F54" si="1">SUM(F39:F52)</f>
        <v>26200</v>
      </c>
      <c r="G54" s="32">
        <f>SUM(G39:G53)</f>
        <v>16307000</v>
      </c>
      <c r="H54" s="33">
        <f>SUM(H39:H53)</f>
        <v>27000</v>
      </c>
      <c r="I54" s="32">
        <f>SUM(I39:I53)</f>
        <v>16439000</v>
      </c>
      <c r="J54" s="33">
        <f>SUM(J39:J53)</f>
        <v>21500</v>
      </c>
    </row>
    <row r="55" spans="1:10" ht="15.75" thickBot="1" x14ac:dyDescent="0.3">
      <c r="A55" s="174">
        <v>48</v>
      </c>
      <c r="B55" s="211" t="s">
        <v>60</v>
      </c>
      <c r="C55" s="212"/>
      <c r="D55" s="213"/>
      <c r="E55" s="35">
        <f>E54-E38+E37+E36</f>
        <v>0</v>
      </c>
      <c r="F55" s="36">
        <f t="shared" ref="F55:J55" si="2">F54-F38+F37+F36</f>
        <v>6000</v>
      </c>
      <c r="G55" s="35">
        <f t="shared" si="2"/>
        <v>0</v>
      </c>
      <c r="H55" s="36">
        <f t="shared" si="2"/>
        <v>6000</v>
      </c>
      <c r="I55" s="35">
        <f t="shared" si="2"/>
        <v>0</v>
      </c>
      <c r="J55" s="36">
        <f t="shared" si="2"/>
        <v>0</v>
      </c>
    </row>
    <row r="56" spans="1:10" ht="15.75" thickBot="1" x14ac:dyDescent="0.3">
      <c r="A56" s="175">
        <v>49</v>
      </c>
      <c r="B56" s="211" t="s">
        <v>61</v>
      </c>
      <c r="C56" s="212"/>
      <c r="D56" s="213"/>
      <c r="E56" s="35">
        <f>E54-E38</f>
        <v>0</v>
      </c>
      <c r="F56" s="36">
        <f t="shared" ref="F56:J56" si="3">F54-F38</f>
        <v>6000</v>
      </c>
      <c r="G56" s="35">
        <f t="shared" si="3"/>
        <v>0</v>
      </c>
      <c r="H56" s="36">
        <f t="shared" si="3"/>
        <v>6000</v>
      </c>
      <c r="I56" s="35">
        <f t="shared" si="3"/>
        <v>0</v>
      </c>
      <c r="J56" s="36">
        <f t="shared" si="3"/>
        <v>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31421.314931953228</v>
      </c>
      <c r="F57" s="39">
        <v>0</v>
      </c>
      <c r="G57" s="39">
        <v>31627.372052903967</v>
      </c>
      <c r="H57" s="39">
        <v>0</v>
      </c>
      <c r="I57" s="39">
        <v>31627.372052903967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17.39</v>
      </c>
      <c r="F58" s="39">
        <v>0</v>
      </c>
      <c r="G58" s="39">
        <v>17.39</v>
      </c>
      <c r="H58" s="39">
        <v>0</v>
      </c>
      <c r="I58" s="39">
        <v>17.39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20</v>
      </c>
      <c r="F59" s="40">
        <v>0</v>
      </c>
      <c r="G59" s="40">
        <v>20</v>
      </c>
      <c r="H59" s="40">
        <v>0</v>
      </c>
      <c r="I59" s="40">
        <v>20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Header>&amp;RPříloha č. 2</oddHead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4.5703125" customWidth="1"/>
    <col min="6" max="6" width="11" customWidth="1"/>
    <col min="7" max="7" width="12.5703125" customWidth="1"/>
    <col min="8" max="8" width="13.5703125" customWidth="1"/>
    <col min="9" max="9" width="14.140625" customWidth="1"/>
    <col min="10" max="10" width="14" customWidth="1"/>
  </cols>
  <sheetData>
    <row r="1" spans="1:10" x14ac:dyDescent="0.25">
      <c r="A1" s="3" t="s">
        <v>0</v>
      </c>
      <c r="C1" t="s">
        <v>93</v>
      </c>
    </row>
    <row r="3" spans="1:10" x14ac:dyDescent="0.25">
      <c r="A3" s="4" t="s">
        <v>88</v>
      </c>
      <c r="I3" s="236"/>
      <c r="J3" s="236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4451486</v>
      </c>
      <c r="F8" s="13">
        <v>0</v>
      </c>
      <c r="G8" s="12">
        <v>4500000</v>
      </c>
      <c r="H8" s="111">
        <v>0</v>
      </c>
      <c r="I8" s="12">
        <v>4550000</v>
      </c>
      <c r="J8" s="13">
        <v>0</v>
      </c>
    </row>
    <row r="9" spans="1:10" x14ac:dyDescent="0.25">
      <c r="A9" s="11">
        <v>2</v>
      </c>
      <c r="B9" s="216" t="s">
        <v>14</v>
      </c>
      <c r="C9" s="216"/>
      <c r="D9" s="217"/>
      <c r="E9" s="14">
        <v>1170000</v>
      </c>
      <c r="F9" s="15">
        <v>0</v>
      </c>
      <c r="G9" s="14">
        <v>1200000</v>
      </c>
      <c r="H9" s="15">
        <v>0</v>
      </c>
      <c r="I9" s="14">
        <v>1220000</v>
      </c>
      <c r="J9" s="15">
        <v>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">
        <v>0</v>
      </c>
      <c r="H10" s="15">
        <v>0</v>
      </c>
      <c r="I10" s="14">
        <v>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330000</v>
      </c>
      <c r="F11" s="15">
        <v>18000</v>
      </c>
      <c r="G11" s="14">
        <v>335000</v>
      </c>
      <c r="H11" s="15">
        <v>18000</v>
      </c>
      <c r="I11" s="14">
        <v>335000</v>
      </c>
      <c r="J11" s="15">
        <v>18000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8000</v>
      </c>
      <c r="F12" s="15">
        <v>0</v>
      </c>
      <c r="G12" s="14">
        <v>8000</v>
      </c>
      <c r="H12" s="15">
        <v>0</v>
      </c>
      <c r="I12" s="14">
        <v>8000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1000</v>
      </c>
      <c r="F13" s="15">
        <v>0</v>
      </c>
      <c r="G13" s="14">
        <v>1000</v>
      </c>
      <c r="H13" s="15">
        <v>0</v>
      </c>
      <c r="I13" s="14">
        <v>1000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449000</v>
      </c>
      <c r="F14" s="15">
        <v>2000</v>
      </c>
      <c r="G14" s="14">
        <v>453000</v>
      </c>
      <c r="H14" s="15">
        <v>2000</v>
      </c>
      <c r="I14" s="14">
        <v>460000</v>
      </c>
      <c r="J14" s="15">
        <v>2000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4188318</v>
      </c>
      <c r="F15" s="15">
        <v>0</v>
      </c>
      <c r="G15" s="14">
        <v>4190000</v>
      </c>
      <c r="H15" s="15">
        <v>0</v>
      </c>
      <c r="I15" s="14">
        <v>4190000</v>
      </c>
      <c r="J15" s="15">
        <v>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1401675</v>
      </c>
      <c r="F16" s="15">
        <v>0</v>
      </c>
      <c r="G16" s="14">
        <v>1410000</v>
      </c>
      <c r="H16" s="15">
        <v>0</v>
      </c>
      <c r="I16" s="14">
        <v>1410000</v>
      </c>
      <c r="J16" s="15">
        <v>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31500</v>
      </c>
      <c r="F17" s="15">
        <v>0</v>
      </c>
      <c r="G17" s="14">
        <v>32000</v>
      </c>
      <c r="H17" s="15">
        <v>0</v>
      </c>
      <c r="I17" s="14">
        <v>35000</v>
      </c>
      <c r="J17" s="15">
        <v>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97813</v>
      </c>
      <c r="F18" s="15">
        <v>0</v>
      </c>
      <c r="G18" s="14">
        <v>92000</v>
      </c>
      <c r="H18" s="15">
        <v>0</v>
      </c>
      <c r="I18" s="14">
        <v>95000</v>
      </c>
      <c r="J18" s="15">
        <v>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30000</v>
      </c>
      <c r="F27" s="15">
        <v>0</v>
      </c>
      <c r="G27" s="14">
        <v>30000</v>
      </c>
      <c r="H27" s="15">
        <v>0</v>
      </c>
      <c r="I27" s="14">
        <v>32000</v>
      </c>
      <c r="J27" s="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941236</v>
      </c>
      <c r="F28" s="15">
        <v>5640</v>
      </c>
      <c r="G28" s="14">
        <v>950000</v>
      </c>
      <c r="H28" s="15">
        <v>5640</v>
      </c>
      <c r="I28" s="14">
        <v>960000</v>
      </c>
      <c r="J28" s="15">
        <v>5640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170600</v>
      </c>
      <c r="F32" s="15">
        <v>0</v>
      </c>
      <c r="G32" s="14">
        <v>145000</v>
      </c>
      <c r="H32" s="15">
        <v>0</v>
      </c>
      <c r="I32" s="14">
        <v>146000</v>
      </c>
      <c r="J32" s="15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12">
        <v>0</v>
      </c>
      <c r="H37" s="113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13270628</v>
      </c>
      <c r="F38" s="21">
        <f t="shared" ref="F38:J38" si="0">SUM(F8:F37)</f>
        <v>25640</v>
      </c>
      <c r="G38" s="20">
        <f t="shared" si="0"/>
        <v>13346000</v>
      </c>
      <c r="H38" s="21">
        <f t="shared" si="0"/>
        <v>25640</v>
      </c>
      <c r="I38" s="20">
        <f t="shared" si="0"/>
        <v>13442000</v>
      </c>
      <c r="J38" s="21">
        <f t="shared" si="0"/>
        <v>25640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14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4470000</v>
      </c>
      <c r="F40" s="15">
        <v>0</v>
      </c>
      <c r="G40" s="14">
        <v>4500000</v>
      </c>
      <c r="H40" s="15">
        <v>0</v>
      </c>
      <c r="I40" s="14">
        <v>4520000</v>
      </c>
      <c r="J40" s="15">
        <v>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57898</v>
      </c>
      <c r="G41" s="14">
        <v>0</v>
      </c>
      <c r="H41" s="15">
        <v>57898</v>
      </c>
      <c r="I41" s="14">
        <v>0</v>
      </c>
      <c r="J41" s="15">
        <v>57898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4">
        <v>0</v>
      </c>
      <c r="H42" s="15">
        <v>0</v>
      </c>
      <c r="I42" s="14">
        <v>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445201</v>
      </c>
      <c r="F44" s="15">
        <v>0</v>
      </c>
      <c r="G44" s="14">
        <v>450000</v>
      </c>
      <c r="H44" s="15">
        <v>0</v>
      </c>
      <c r="I44" s="14">
        <v>455000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100000</v>
      </c>
      <c r="F49" s="15">
        <v>0</v>
      </c>
      <c r="G49" s="14">
        <v>100000</v>
      </c>
      <c r="H49" s="15">
        <v>0</v>
      </c>
      <c r="I49" s="14">
        <v>100000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0</v>
      </c>
      <c r="F50" s="15">
        <v>0</v>
      </c>
      <c r="G50" s="14">
        <v>0</v>
      </c>
      <c r="H50" s="15">
        <v>0</v>
      </c>
      <c r="I50" s="14">
        <v>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0</v>
      </c>
      <c r="F51" s="15">
        <v>0</v>
      </c>
      <c r="G51" s="14">
        <v>0</v>
      </c>
      <c r="H51" s="15">
        <v>0</v>
      </c>
      <c r="I51" s="14">
        <v>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8255427</v>
      </c>
      <c r="F52" s="25">
        <v>0</v>
      </c>
      <c r="G52" s="24">
        <v>8296000</v>
      </c>
      <c r="H52" s="25">
        <v>0</v>
      </c>
      <c r="I52" s="24">
        <v>8367000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117">
        <v>0</v>
      </c>
      <c r="H53" s="118">
        <v>0</v>
      </c>
      <c r="I53" s="117">
        <v>0</v>
      </c>
      <c r="J53" s="11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13270628</v>
      </c>
      <c r="F54" s="33">
        <f t="shared" ref="F54" si="1">SUM(F39:F52)</f>
        <v>57898</v>
      </c>
      <c r="G54" s="32">
        <f>SUM(G39:G53)</f>
        <v>13346000</v>
      </c>
      <c r="H54" s="33">
        <f>SUM(H39:H53)</f>
        <v>57898</v>
      </c>
      <c r="I54" s="32">
        <f>SUM(I39:I53)</f>
        <v>13442000</v>
      </c>
      <c r="J54" s="33">
        <f>SUM(J39:J53)</f>
        <v>57898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32258</v>
      </c>
      <c r="G55" s="35">
        <f t="shared" si="2"/>
        <v>0</v>
      </c>
      <c r="H55" s="36">
        <f t="shared" si="2"/>
        <v>32258</v>
      </c>
      <c r="I55" s="35">
        <f t="shared" si="2"/>
        <v>0</v>
      </c>
      <c r="J55" s="36">
        <f t="shared" si="2"/>
        <v>32258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32258</v>
      </c>
      <c r="G56" s="35">
        <f t="shared" si="3"/>
        <v>0</v>
      </c>
      <c r="H56" s="36">
        <f t="shared" si="3"/>
        <v>32258</v>
      </c>
      <c r="I56" s="35">
        <f t="shared" si="3"/>
        <v>0</v>
      </c>
      <c r="J56" s="36">
        <f t="shared" si="3"/>
        <v>32258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29903</v>
      </c>
      <c r="F57" s="39">
        <v>0</v>
      </c>
      <c r="G57" s="39">
        <v>33445.083014048534</v>
      </c>
      <c r="H57" s="39">
        <v>0</v>
      </c>
      <c r="I57" s="39">
        <v>33445.083014048534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11.56</v>
      </c>
      <c r="F58" s="39">
        <v>0</v>
      </c>
      <c r="G58" s="39">
        <v>10.44</v>
      </c>
      <c r="H58" s="39">
        <v>0</v>
      </c>
      <c r="I58" s="39">
        <v>10.44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16</v>
      </c>
      <c r="F59" s="40">
        <v>0</v>
      </c>
      <c r="G59" s="40">
        <v>17</v>
      </c>
      <c r="H59" s="40">
        <v>0</v>
      </c>
      <c r="I59" s="40">
        <v>17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Header>&amp;RPříloha č. 2</oddHead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opLeftCell="A13" workbookViewId="0">
      <selection activeCell="Q9" sqref="Q9"/>
    </sheetView>
  </sheetViews>
  <sheetFormatPr defaultColWidth="7.28515625" defaultRowHeight="15" x14ac:dyDescent="0.25"/>
  <cols>
    <col min="1" max="1" width="4.7109375" style="92" customWidth="1"/>
    <col min="2" max="2" width="12.7109375" style="92" customWidth="1"/>
    <col min="3" max="3" width="9.7109375" style="92" customWidth="1"/>
    <col min="4" max="4" width="25.7109375" style="92" customWidth="1"/>
    <col min="5" max="5" width="11.85546875" style="92" customWidth="1"/>
    <col min="6" max="6" width="11.140625" style="92" customWidth="1"/>
    <col min="7" max="7" width="11.7109375" style="92" customWidth="1"/>
    <col min="8" max="8" width="10.140625" style="92" customWidth="1"/>
    <col min="9" max="9" width="12.28515625" style="92" customWidth="1"/>
    <col min="10" max="10" width="11.28515625" style="92" customWidth="1"/>
    <col min="11" max="256" width="7.28515625" style="92"/>
    <col min="257" max="257" width="3.28515625" style="92" customWidth="1"/>
    <col min="258" max="258" width="9.28515625" style="92" customWidth="1"/>
    <col min="259" max="259" width="9.7109375" style="92" customWidth="1"/>
    <col min="260" max="260" width="20" style="92" customWidth="1"/>
    <col min="261" max="261" width="8" style="92" customWidth="1"/>
    <col min="262" max="262" width="5.7109375" style="92" customWidth="1"/>
    <col min="263" max="263" width="7.7109375" style="92" customWidth="1"/>
    <col min="264" max="264" width="5.7109375" style="92" customWidth="1"/>
    <col min="265" max="265" width="7.7109375" style="92" customWidth="1"/>
    <col min="266" max="266" width="5.7109375" style="92" customWidth="1"/>
    <col min="267" max="512" width="7.28515625" style="92"/>
    <col min="513" max="513" width="3.28515625" style="92" customWidth="1"/>
    <col min="514" max="514" width="9.28515625" style="92" customWidth="1"/>
    <col min="515" max="515" width="9.7109375" style="92" customWidth="1"/>
    <col min="516" max="516" width="20" style="92" customWidth="1"/>
    <col min="517" max="517" width="8" style="92" customWidth="1"/>
    <col min="518" max="518" width="5.7109375" style="92" customWidth="1"/>
    <col min="519" max="519" width="7.7109375" style="92" customWidth="1"/>
    <col min="520" max="520" width="5.7109375" style="92" customWidth="1"/>
    <col min="521" max="521" width="7.7109375" style="92" customWidth="1"/>
    <col min="522" max="522" width="5.7109375" style="92" customWidth="1"/>
    <col min="523" max="768" width="7.28515625" style="92"/>
    <col min="769" max="769" width="3.28515625" style="92" customWidth="1"/>
    <col min="770" max="770" width="9.28515625" style="92" customWidth="1"/>
    <col min="771" max="771" width="9.7109375" style="92" customWidth="1"/>
    <col min="772" max="772" width="20" style="92" customWidth="1"/>
    <col min="773" max="773" width="8" style="92" customWidth="1"/>
    <col min="774" max="774" width="5.7109375" style="92" customWidth="1"/>
    <col min="775" max="775" width="7.7109375" style="92" customWidth="1"/>
    <col min="776" max="776" width="5.7109375" style="92" customWidth="1"/>
    <col min="777" max="777" width="7.7109375" style="92" customWidth="1"/>
    <col min="778" max="778" width="5.7109375" style="92" customWidth="1"/>
    <col min="779" max="1024" width="7.28515625" style="92"/>
    <col min="1025" max="1025" width="3.28515625" style="92" customWidth="1"/>
    <col min="1026" max="1026" width="9.28515625" style="92" customWidth="1"/>
    <col min="1027" max="1027" width="9.7109375" style="92" customWidth="1"/>
    <col min="1028" max="1028" width="20" style="92" customWidth="1"/>
    <col min="1029" max="1029" width="8" style="92" customWidth="1"/>
    <col min="1030" max="1030" width="5.7109375" style="92" customWidth="1"/>
    <col min="1031" max="1031" width="7.7109375" style="92" customWidth="1"/>
    <col min="1032" max="1032" width="5.7109375" style="92" customWidth="1"/>
    <col min="1033" max="1033" width="7.7109375" style="92" customWidth="1"/>
    <col min="1034" max="1034" width="5.7109375" style="92" customWidth="1"/>
    <col min="1035" max="1280" width="7.28515625" style="92"/>
    <col min="1281" max="1281" width="3.28515625" style="92" customWidth="1"/>
    <col min="1282" max="1282" width="9.28515625" style="92" customWidth="1"/>
    <col min="1283" max="1283" width="9.7109375" style="92" customWidth="1"/>
    <col min="1284" max="1284" width="20" style="92" customWidth="1"/>
    <col min="1285" max="1285" width="8" style="92" customWidth="1"/>
    <col min="1286" max="1286" width="5.7109375" style="92" customWidth="1"/>
    <col min="1287" max="1287" width="7.7109375" style="92" customWidth="1"/>
    <col min="1288" max="1288" width="5.7109375" style="92" customWidth="1"/>
    <col min="1289" max="1289" width="7.7109375" style="92" customWidth="1"/>
    <col min="1290" max="1290" width="5.7109375" style="92" customWidth="1"/>
    <col min="1291" max="1536" width="7.28515625" style="92"/>
    <col min="1537" max="1537" width="3.28515625" style="92" customWidth="1"/>
    <col min="1538" max="1538" width="9.28515625" style="92" customWidth="1"/>
    <col min="1539" max="1539" width="9.7109375" style="92" customWidth="1"/>
    <col min="1540" max="1540" width="20" style="92" customWidth="1"/>
    <col min="1541" max="1541" width="8" style="92" customWidth="1"/>
    <col min="1542" max="1542" width="5.7109375" style="92" customWidth="1"/>
    <col min="1543" max="1543" width="7.7109375" style="92" customWidth="1"/>
    <col min="1544" max="1544" width="5.7109375" style="92" customWidth="1"/>
    <col min="1545" max="1545" width="7.7109375" style="92" customWidth="1"/>
    <col min="1546" max="1546" width="5.7109375" style="92" customWidth="1"/>
    <col min="1547" max="1792" width="7.28515625" style="92"/>
    <col min="1793" max="1793" width="3.28515625" style="92" customWidth="1"/>
    <col min="1794" max="1794" width="9.28515625" style="92" customWidth="1"/>
    <col min="1795" max="1795" width="9.7109375" style="92" customWidth="1"/>
    <col min="1796" max="1796" width="20" style="92" customWidth="1"/>
    <col min="1797" max="1797" width="8" style="92" customWidth="1"/>
    <col min="1798" max="1798" width="5.7109375" style="92" customWidth="1"/>
    <col min="1799" max="1799" width="7.7109375" style="92" customWidth="1"/>
    <col min="1800" max="1800" width="5.7109375" style="92" customWidth="1"/>
    <col min="1801" max="1801" width="7.7109375" style="92" customWidth="1"/>
    <col min="1802" max="1802" width="5.7109375" style="92" customWidth="1"/>
    <col min="1803" max="2048" width="7.28515625" style="92"/>
    <col min="2049" max="2049" width="3.28515625" style="92" customWidth="1"/>
    <col min="2050" max="2050" width="9.28515625" style="92" customWidth="1"/>
    <col min="2051" max="2051" width="9.7109375" style="92" customWidth="1"/>
    <col min="2052" max="2052" width="20" style="92" customWidth="1"/>
    <col min="2053" max="2053" width="8" style="92" customWidth="1"/>
    <col min="2054" max="2054" width="5.7109375" style="92" customWidth="1"/>
    <col min="2055" max="2055" width="7.7109375" style="92" customWidth="1"/>
    <col min="2056" max="2056" width="5.7109375" style="92" customWidth="1"/>
    <col min="2057" max="2057" width="7.7109375" style="92" customWidth="1"/>
    <col min="2058" max="2058" width="5.7109375" style="92" customWidth="1"/>
    <col min="2059" max="2304" width="7.28515625" style="92"/>
    <col min="2305" max="2305" width="3.28515625" style="92" customWidth="1"/>
    <col min="2306" max="2306" width="9.28515625" style="92" customWidth="1"/>
    <col min="2307" max="2307" width="9.7109375" style="92" customWidth="1"/>
    <col min="2308" max="2308" width="20" style="92" customWidth="1"/>
    <col min="2309" max="2309" width="8" style="92" customWidth="1"/>
    <col min="2310" max="2310" width="5.7109375" style="92" customWidth="1"/>
    <col min="2311" max="2311" width="7.7109375" style="92" customWidth="1"/>
    <col min="2312" max="2312" width="5.7109375" style="92" customWidth="1"/>
    <col min="2313" max="2313" width="7.7109375" style="92" customWidth="1"/>
    <col min="2314" max="2314" width="5.7109375" style="92" customWidth="1"/>
    <col min="2315" max="2560" width="7.28515625" style="92"/>
    <col min="2561" max="2561" width="3.28515625" style="92" customWidth="1"/>
    <col min="2562" max="2562" width="9.28515625" style="92" customWidth="1"/>
    <col min="2563" max="2563" width="9.7109375" style="92" customWidth="1"/>
    <col min="2564" max="2564" width="20" style="92" customWidth="1"/>
    <col min="2565" max="2565" width="8" style="92" customWidth="1"/>
    <col min="2566" max="2566" width="5.7109375" style="92" customWidth="1"/>
    <col min="2567" max="2567" width="7.7109375" style="92" customWidth="1"/>
    <col min="2568" max="2568" width="5.7109375" style="92" customWidth="1"/>
    <col min="2569" max="2569" width="7.7109375" style="92" customWidth="1"/>
    <col min="2570" max="2570" width="5.7109375" style="92" customWidth="1"/>
    <col min="2571" max="2816" width="7.28515625" style="92"/>
    <col min="2817" max="2817" width="3.28515625" style="92" customWidth="1"/>
    <col min="2818" max="2818" width="9.28515625" style="92" customWidth="1"/>
    <col min="2819" max="2819" width="9.7109375" style="92" customWidth="1"/>
    <col min="2820" max="2820" width="20" style="92" customWidth="1"/>
    <col min="2821" max="2821" width="8" style="92" customWidth="1"/>
    <col min="2822" max="2822" width="5.7109375" style="92" customWidth="1"/>
    <col min="2823" max="2823" width="7.7109375" style="92" customWidth="1"/>
    <col min="2824" max="2824" width="5.7109375" style="92" customWidth="1"/>
    <col min="2825" max="2825" width="7.7109375" style="92" customWidth="1"/>
    <col min="2826" max="2826" width="5.7109375" style="92" customWidth="1"/>
    <col min="2827" max="3072" width="7.28515625" style="92"/>
    <col min="3073" max="3073" width="3.28515625" style="92" customWidth="1"/>
    <col min="3074" max="3074" width="9.28515625" style="92" customWidth="1"/>
    <col min="3075" max="3075" width="9.7109375" style="92" customWidth="1"/>
    <col min="3076" max="3076" width="20" style="92" customWidth="1"/>
    <col min="3077" max="3077" width="8" style="92" customWidth="1"/>
    <col min="3078" max="3078" width="5.7109375" style="92" customWidth="1"/>
    <col min="3079" max="3079" width="7.7109375" style="92" customWidth="1"/>
    <col min="3080" max="3080" width="5.7109375" style="92" customWidth="1"/>
    <col min="3081" max="3081" width="7.7109375" style="92" customWidth="1"/>
    <col min="3082" max="3082" width="5.7109375" style="92" customWidth="1"/>
    <col min="3083" max="3328" width="7.28515625" style="92"/>
    <col min="3329" max="3329" width="3.28515625" style="92" customWidth="1"/>
    <col min="3330" max="3330" width="9.28515625" style="92" customWidth="1"/>
    <col min="3331" max="3331" width="9.7109375" style="92" customWidth="1"/>
    <col min="3332" max="3332" width="20" style="92" customWidth="1"/>
    <col min="3333" max="3333" width="8" style="92" customWidth="1"/>
    <col min="3334" max="3334" width="5.7109375" style="92" customWidth="1"/>
    <col min="3335" max="3335" width="7.7109375" style="92" customWidth="1"/>
    <col min="3336" max="3336" width="5.7109375" style="92" customWidth="1"/>
    <col min="3337" max="3337" width="7.7109375" style="92" customWidth="1"/>
    <col min="3338" max="3338" width="5.7109375" style="92" customWidth="1"/>
    <col min="3339" max="3584" width="7.28515625" style="92"/>
    <col min="3585" max="3585" width="3.28515625" style="92" customWidth="1"/>
    <col min="3586" max="3586" width="9.28515625" style="92" customWidth="1"/>
    <col min="3587" max="3587" width="9.7109375" style="92" customWidth="1"/>
    <col min="3588" max="3588" width="20" style="92" customWidth="1"/>
    <col min="3589" max="3589" width="8" style="92" customWidth="1"/>
    <col min="3590" max="3590" width="5.7109375" style="92" customWidth="1"/>
    <col min="3591" max="3591" width="7.7109375" style="92" customWidth="1"/>
    <col min="3592" max="3592" width="5.7109375" style="92" customWidth="1"/>
    <col min="3593" max="3593" width="7.7109375" style="92" customWidth="1"/>
    <col min="3594" max="3594" width="5.7109375" style="92" customWidth="1"/>
    <col min="3595" max="3840" width="7.28515625" style="92"/>
    <col min="3841" max="3841" width="3.28515625" style="92" customWidth="1"/>
    <col min="3842" max="3842" width="9.28515625" style="92" customWidth="1"/>
    <col min="3843" max="3843" width="9.7109375" style="92" customWidth="1"/>
    <col min="3844" max="3844" width="20" style="92" customWidth="1"/>
    <col min="3845" max="3845" width="8" style="92" customWidth="1"/>
    <col min="3846" max="3846" width="5.7109375" style="92" customWidth="1"/>
    <col min="3847" max="3847" width="7.7109375" style="92" customWidth="1"/>
    <col min="3848" max="3848" width="5.7109375" style="92" customWidth="1"/>
    <col min="3849" max="3849" width="7.7109375" style="92" customWidth="1"/>
    <col min="3850" max="3850" width="5.7109375" style="92" customWidth="1"/>
    <col min="3851" max="4096" width="7.28515625" style="92"/>
    <col min="4097" max="4097" width="3.28515625" style="92" customWidth="1"/>
    <col min="4098" max="4098" width="9.28515625" style="92" customWidth="1"/>
    <col min="4099" max="4099" width="9.7109375" style="92" customWidth="1"/>
    <col min="4100" max="4100" width="20" style="92" customWidth="1"/>
    <col min="4101" max="4101" width="8" style="92" customWidth="1"/>
    <col min="4102" max="4102" width="5.7109375" style="92" customWidth="1"/>
    <col min="4103" max="4103" width="7.7109375" style="92" customWidth="1"/>
    <col min="4104" max="4104" width="5.7109375" style="92" customWidth="1"/>
    <col min="4105" max="4105" width="7.7109375" style="92" customWidth="1"/>
    <col min="4106" max="4106" width="5.7109375" style="92" customWidth="1"/>
    <col min="4107" max="4352" width="7.28515625" style="92"/>
    <col min="4353" max="4353" width="3.28515625" style="92" customWidth="1"/>
    <col min="4354" max="4354" width="9.28515625" style="92" customWidth="1"/>
    <col min="4355" max="4355" width="9.7109375" style="92" customWidth="1"/>
    <col min="4356" max="4356" width="20" style="92" customWidth="1"/>
    <col min="4357" max="4357" width="8" style="92" customWidth="1"/>
    <col min="4358" max="4358" width="5.7109375" style="92" customWidth="1"/>
    <col min="4359" max="4359" width="7.7109375" style="92" customWidth="1"/>
    <col min="4360" max="4360" width="5.7109375" style="92" customWidth="1"/>
    <col min="4361" max="4361" width="7.7109375" style="92" customWidth="1"/>
    <col min="4362" max="4362" width="5.7109375" style="92" customWidth="1"/>
    <col min="4363" max="4608" width="7.28515625" style="92"/>
    <col min="4609" max="4609" width="3.28515625" style="92" customWidth="1"/>
    <col min="4610" max="4610" width="9.28515625" style="92" customWidth="1"/>
    <col min="4611" max="4611" width="9.7109375" style="92" customWidth="1"/>
    <col min="4612" max="4612" width="20" style="92" customWidth="1"/>
    <col min="4613" max="4613" width="8" style="92" customWidth="1"/>
    <col min="4614" max="4614" width="5.7109375" style="92" customWidth="1"/>
    <col min="4615" max="4615" width="7.7109375" style="92" customWidth="1"/>
    <col min="4616" max="4616" width="5.7109375" style="92" customWidth="1"/>
    <col min="4617" max="4617" width="7.7109375" style="92" customWidth="1"/>
    <col min="4618" max="4618" width="5.7109375" style="92" customWidth="1"/>
    <col min="4619" max="4864" width="7.28515625" style="92"/>
    <col min="4865" max="4865" width="3.28515625" style="92" customWidth="1"/>
    <col min="4866" max="4866" width="9.28515625" style="92" customWidth="1"/>
    <col min="4867" max="4867" width="9.7109375" style="92" customWidth="1"/>
    <col min="4868" max="4868" width="20" style="92" customWidth="1"/>
    <col min="4869" max="4869" width="8" style="92" customWidth="1"/>
    <col min="4870" max="4870" width="5.7109375" style="92" customWidth="1"/>
    <col min="4871" max="4871" width="7.7109375" style="92" customWidth="1"/>
    <col min="4872" max="4872" width="5.7109375" style="92" customWidth="1"/>
    <col min="4873" max="4873" width="7.7109375" style="92" customWidth="1"/>
    <col min="4874" max="4874" width="5.7109375" style="92" customWidth="1"/>
    <col min="4875" max="5120" width="7.28515625" style="92"/>
    <col min="5121" max="5121" width="3.28515625" style="92" customWidth="1"/>
    <col min="5122" max="5122" width="9.28515625" style="92" customWidth="1"/>
    <col min="5123" max="5123" width="9.7109375" style="92" customWidth="1"/>
    <col min="5124" max="5124" width="20" style="92" customWidth="1"/>
    <col min="5125" max="5125" width="8" style="92" customWidth="1"/>
    <col min="5126" max="5126" width="5.7109375" style="92" customWidth="1"/>
    <col min="5127" max="5127" width="7.7109375" style="92" customWidth="1"/>
    <col min="5128" max="5128" width="5.7109375" style="92" customWidth="1"/>
    <col min="5129" max="5129" width="7.7109375" style="92" customWidth="1"/>
    <col min="5130" max="5130" width="5.7109375" style="92" customWidth="1"/>
    <col min="5131" max="5376" width="7.28515625" style="92"/>
    <col min="5377" max="5377" width="3.28515625" style="92" customWidth="1"/>
    <col min="5378" max="5378" width="9.28515625" style="92" customWidth="1"/>
    <col min="5379" max="5379" width="9.7109375" style="92" customWidth="1"/>
    <col min="5380" max="5380" width="20" style="92" customWidth="1"/>
    <col min="5381" max="5381" width="8" style="92" customWidth="1"/>
    <col min="5382" max="5382" width="5.7109375" style="92" customWidth="1"/>
    <col min="5383" max="5383" width="7.7109375" style="92" customWidth="1"/>
    <col min="5384" max="5384" width="5.7109375" style="92" customWidth="1"/>
    <col min="5385" max="5385" width="7.7109375" style="92" customWidth="1"/>
    <col min="5386" max="5386" width="5.7109375" style="92" customWidth="1"/>
    <col min="5387" max="5632" width="7.28515625" style="92"/>
    <col min="5633" max="5633" width="3.28515625" style="92" customWidth="1"/>
    <col min="5634" max="5634" width="9.28515625" style="92" customWidth="1"/>
    <col min="5635" max="5635" width="9.7109375" style="92" customWidth="1"/>
    <col min="5636" max="5636" width="20" style="92" customWidth="1"/>
    <col min="5637" max="5637" width="8" style="92" customWidth="1"/>
    <col min="5638" max="5638" width="5.7109375" style="92" customWidth="1"/>
    <col min="5639" max="5639" width="7.7109375" style="92" customWidth="1"/>
    <col min="5640" max="5640" width="5.7109375" style="92" customWidth="1"/>
    <col min="5641" max="5641" width="7.7109375" style="92" customWidth="1"/>
    <col min="5642" max="5642" width="5.7109375" style="92" customWidth="1"/>
    <col min="5643" max="5888" width="7.28515625" style="92"/>
    <col min="5889" max="5889" width="3.28515625" style="92" customWidth="1"/>
    <col min="5890" max="5890" width="9.28515625" style="92" customWidth="1"/>
    <col min="5891" max="5891" width="9.7109375" style="92" customWidth="1"/>
    <col min="5892" max="5892" width="20" style="92" customWidth="1"/>
    <col min="5893" max="5893" width="8" style="92" customWidth="1"/>
    <col min="5894" max="5894" width="5.7109375" style="92" customWidth="1"/>
    <col min="5895" max="5895" width="7.7109375" style="92" customWidth="1"/>
    <col min="5896" max="5896" width="5.7109375" style="92" customWidth="1"/>
    <col min="5897" max="5897" width="7.7109375" style="92" customWidth="1"/>
    <col min="5898" max="5898" width="5.7109375" style="92" customWidth="1"/>
    <col min="5899" max="6144" width="7.28515625" style="92"/>
    <col min="6145" max="6145" width="3.28515625" style="92" customWidth="1"/>
    <col min="6146" max="6146" width="9.28515625" style="92" customWidth="1"/>
    <col min="6147" max="6147" width="9.7109375" style="92" customWidth="1"/>
    <col min="6148" max="6148" width="20" style="92" customWidth="1"/>
    <col min="6149" max="6149" width="8" style="92" customWidth="1"/>
    <col min="6150" max="6150" width="5.7109375" style="92" customWidth="1"/>
    <col min="6151" max="6151" width="7.7109375" style="92" customWidth="1"/>
    <col min="6152" max="6152" width="5.7109375" style="92" customWidth="1"/>
    <col min="6153" max="6153" width="7.7109375" style="92" customWidth="1"/>
    <col min="6154" max="6154" width="5.7109375" style="92" customWidth="1"/>
    <col min="6155" max="6400" width="7.28515625" style="92"/>
    <col min="6401" max="6401" width="3.28515625" style="92" customWidth="1"/>
    <col min="6402" max="6402" width="9.28515625" style="92" customWidth="1"/>
    <col min="6403" max="6403" width="9.7109375" style="92" customWidth="1"/>
    <col min="6404" max="6404" width="20" style="92" customWidth="1"/>
    <col min="6405" max="6405" width="8" style="92" customWidth="1"/>
    <col min="6406" max="6406" width="5.7109375" style="92" customWidth="1"/>
    <col min="6407" max="6407" width="7.7109375" style="92" customWidth="1"/>
    <col min="6408" max="6408" width="5.7109375" style="92" customWidth="1"/>
    <col min="6409" max="6409" width="7.7109375" style="92" customWidth="1"/>
    <col min="6410" max="6410" width="5.7109375" style="92" customWidth="1"/>
    <col min="6411" max="6656" width="7.28515625" style="92"/>
    <col min="6657" max="6657" width="3.28515625" style="92" customWidth="1"/>
    <col min="6658" max="6658" width="9.28515625" style="92" customWidth="1"/>
    <col min="6659" max="6659" width="9.7109375" style="92" customWidth="1"/>
    <col min="6660" max="6660" width="20" style="92" customWidth="1"/>
    <col min="6661" max="6661" width="8" style="92" customWidth="1"/>
    <col min="6662" max="6662" width="5.7109375" style="92" customWidth="1"/>
    <col min="6663" max="6663" width="7.7109375" style="92" customWidth="1"/>
    <col min="6664" max="6664" width="5.7109375" style="92" customWidth="1"/>
    <col min="6665" max="6665" width="7.7109375" style="92" customWidth="1"/>
    <col min="6666" max="6666" width="5.7109375" style="92" customWidth="1"/>
    <col min="6667" max="6912" width="7.28515625" style="92"/>
    <col min="6913" max="6913" width="3.28515625" style="92" customWidth="1"/>
    <col min="6914" max="6914" width="9.28515625" style="92" customWidth="1"/>
    <col min="6915" max="6915" width="9.7109375" style="92" customWidth="1"/>
    <col min="6916" max="6916" width="20" style="92" customWidth="1"/>
    <col min="6917" max="6917" width="8" style="92" customWidth="1"/>
    <col min="6918" max="6918" width="5.7109375" style="92" customWidth="1"/>
    <col min="6919" max="6919" width="7.7109375" style="92" customWidth="1"/>
    <col min="6920" max="6920" width="5.7109375" style="92" customWidth="1"/>
    <col min="6921" max="6921" width="7.7109375" style="92" customWidth="1"/>
    <col min="6922" max="6922" width="5.7109375" style="92" customWidth="1"/>
    <col min="6923" max="7168" width="7.28515625" style="92"/>
    <col min="7169" max="7169" width="3.28515625" style="92" customWidth="1"/>
    <col min="7170" max="7170" width="9.28515625" style="92" customWidth="1"/>
    <col min="7171" max="7171" width="9.7109375" style="92" customWidth="1"/>
    <col min="7172" max="7172" width="20" style="92" customWidth="1"/>
    <col min="7173" max="7173" width="8" style="92" customWidth="1"/>
    <col min="7174" max="7174" width="5.7109375" style="92" customWidth="1"/>
    <col min="7175" max="7175" width="7.7109375" style="92" customWidth="1"/>
    <col min="7176" max="7176" width="5.7109375" style="92" customWidth="1"/>
    <col min="7177" max="7177" width="7.7109375" style="92" customWidth="1"/>
    <col min="7178" max="7178" width="5.7109375" style="92" customWidth="1"/>
    <col min="7179" max="7424" width="7.28515625" style="92"/>
    <col min="7425" max="7425" width="3.28515625" style="92" customWidth="1"/>
    <col min="7426" max="7426" width="9.28515625" style="92" customWidth="1"/>
    <col min="7427" max="7427" width="9.7109375" style="92" customWidth="1"/>
    <col min="7428" max="7428" width="20" style="92" customWidth="1"/>
    <col min="7429" max="7429" width="8" style="92" customWidth="1"/>
    <col min="7430" max="7430" width="5.7109375" style="92" customWidth="1"/>
    <col min="7431" max="7431" width="7.7109375" style="92" customWidth="1"/>
    <col min="7432" max="7432" width="5.7109375" style="92" customWidth="1"/>
    <col min="7433" max="7433" width="7.7109375" style="92" customWidth="1"/>
    <col min="7434" max="7434" width="5.7109375" style="92" customWidth="1"/>
    <col min="7435" max="7680" width="7.28515625" style="92"/>
    <col min="7681" max="7681" width="3.28515625" style="92" customWidth="1"/>
    <col min="7682" max="7682" width="9.28515625" style="92" customWidth="1"/>
    <col min="7683" max="7683" width="9.7109375" style="92" customWidth="1"/>
    <col min="7684" max="7684" width="20" style="92" customWidth="1"/>
    <col min="7685" max="7685" width="8" style="92" customWidth="1"/>
    <col min="7686" max="7686" width="5.7109375" style="92" customWidth="1"/>
    <col min="7687" max="7687" width="7.7109375" style="92" customWidth="1"/>
    <col min="7688" max="7688" width="5.7109375" style="92" customWidth="1"/>
    <col min="7689" max="7689" width="7.7109375" style="92" customWidth="1"/>
    <col min="7690" max="7690" width="5.7109375" style="92" customWidth="1"/>
    <col min="7691" max="7936" width="7.28515625" style="92"/>
    <col min="7937" max="7937" width="3.28515625" style="92" customWidth="1"/>
    <col min="7938" max="7938" width="9.28515625" style="92" customWidth="1"/>
    <col min="7939" max="7939" width="9.7109375" style="92" customWidth="1"/>
    <col min="7940" max="7940" width="20" style="92" customWidth="1"/>
    <col min="7941" max="7941" width="8" style="92" customWidth="1"/>
    <col min="7942" max="7942" width="5.7109375" style="92" customWidth="1"/>
    <col min="7943" max="7943" width="7.7109375" style="92" customWidth="1"/>
    <col min="7944" max="7944" width="5.7109375" style="92" customWidth="1"/>
    <col min="7945" max="7945" width="7.7109375" style="92" customWidth="1"/>
    <col min="7946" max="7946" width="5.7109375" style="92" customWidth="1"/>
    <col min="7947" max="8192" width="7.28515625" style="92"/>
    <col min="8193" max="8193" width="3.28515625" style="92" customWidth="1"/>
    <col min="8194" max="8194" width="9.28515625" style="92" customWidth="1"/>
    <col min="8195" max="8195" width="9.7109375" style="92" customWidth="1"/>
    <col min="8196" max="8196" width="20" style="92" customWidth="1"/>
    <col min="8197" max="8197" width="8" style="92" customWidth="1"/>
    <col min="8198" max="8198" width="5.7109375" style="92" customWidth="1"/>
    <col min="8199" max="8199" width="7.7109375" style="92" customWidth="1"/>
    <col min="8200" max="8200" width="5.7109375" style="92" customWidth="1"/>
    <col min="8201" max="8201" width="7.7109375" style="92" customWidth="1"/>
    <col min="8202" max="8202" width="5.7109375" style="92" customWidth="1"/>
    <col min="8203" max="8448" width="7.28515625" style="92"/>
    <col min="8449" max="8449" width="3.28515625" style="92" customWidth="1"/>
    <col min="8450" max="8450" width="9.28515625" style="92" customWidth="1"/>
    <col min="8451" max="8451" width="9.7109375" style="92" customWidth="1"/>
    <col min="8452" max="8452" width="20" style="92" customWidth="1"/>
    <col min="8453" max="8453" width="8" style="92" customWidth="1"/>
    <col min="8454" max="8454" width="5.7109375" style="92" customWidth="1"/>
    <col min="8455" max="8455" width="7.7109375" style="92" customWidth="1"/>
    <col min="8456" max="8456" width="5.7109375" style="92" customWidth="1"/>
    <col min="8457" max="8457" width="7.7109375" style="92" customWidth="1"/>
    <col min="8458" max="8458" width="5.7109375" style="92" customWidth="1"/>
    <col min="8459" max="8704" width="7.28515625" style="92"/>
    <col min="8705" max="8705" width="3.28515625" style="92" customWidth="1"/>
    <col min="8706" max="8706" width="9.28515625" style="92" customWidth="1"/>
    <col min="8707" max="8707" width="9.7109375" style="92" customWidth="1"/>
    <col min="8708" max="8708" width="20" style="92" customWidth="1"/>
    <col min="8709" max="8709" width="8" style="92" customWidth="1"/>
    <col min="8710" max="8710" width="5.7109375" style="92" customWidth="1"/>
    <col min="8711" max="8711" width="7.7109375" style="92" customWidth="1"/>
    <col min="8712" max="8712" width="5.7109375" style="92" customWidth="1"/>
    <col min="8713" max="8713" width="7.7109375" style="92" customWidth="1"/>
    <col min="8714" max="8714" width="5.7109375" style="92" customWidth="1"/>
    <col min="8715" max="8960" width="7.28515625" style="92"/>
    <col min="8961" max="8961" width="3.28515625" style="92" customWidth="1"/>
    <col min="8962" max="8962" width="9.28515625" style="92" customWidth="1"/>
    <col min="8963" max="8963" width="9.7109375" style="92" customWidth="1"/>
    <col min="8964" max="8964" width="20" style="92" customWidth="1"/>
    <col min="8965" max="8965" width="8" style="92" customWidth="1"/>
    <col min="8966" max="8966" width="5.7109375" style="92" customWidth="1"/>
    <col min="8967" max="8967" width="7.7109375" style="92" customWidth="1"/>
    <col min="8968" max="8968" width="5.7109375" style="92" customWidth="1"/>
    <col min="8969" max="8969" width="7.7109375" style="92" customWidth="1"/>
    <col min="8970" max="8970" width="5.7109375" style="92" customWidth="1"/>
    <col min="8971" max="9216" width="7.28515625" style="92"/>
    <col min="9217" max="9217" width="3.28515625" style="92" customWidth="1"/>
    <col min="9218" max="9218" width="9.28515625" style="92" customWidth="1"/>
    <col min="9219" max="9219" width="9.7109375" style="92" customWidth="1"/>
    <col min="9220" max="9220" width="20" style="92" customWidth="1"/>
    <col min="9221" max="9221" width="8" style="92" customWidth="1"/>
    <col min="9222" max="9222" width="5.7109375" style="92" customWidth="1"/>
    <col min="9223" max="9223" width="7.7109375" style="92" customWidth="1"/>
    <col min="9224" max="9224" width="5.7109375" style="92" customWidth="1"/>
    <col min="9225" max="9225" width="7.7109375" style="92" customWidth="1"/>
    <col min="9226" max="9226" width="5.7109375" style="92" customWidth="1"/>
    <col min="9227" max="9472" width="7.28515625" style="92"/>
    <col min="9473" max="9473" width="3.28515625" style="92" customWidth="1"/>
    <col min="9474" max="9474" width="9.28515625" style="92" customWidth="1"/>
    <col min="9475" max="9475" width="9.7109375" style="92" customWidth="1"/>
    <col min="9476" max="9476" width="20" style="92" customWidth="1"/>
    <col min="9477" max="9477" width="8" style="92" customWidth="1"/>
    <col min="9478" max="9478" width="5.7109375" style="92" customWidth="1"/>
    <col min="9479" max="9479" width="7.7109375" style="92" customWidth="1"/>
    <col min="9480" max="9480" width="5.7109375" style="92" customWidth="1"/>
    <col min="9481" max="9481" width="7.7109375" style="92" customWidth="1"/>
    <col min="9482" max="9482" width="5.7109375" style="92" customWidth="1"/>
    <col min="9483" max="9728" width="7.28515625" style="92"/>
    <col min="9729" max="9729" width="3.28515625" style="92" customWidth="1"/>
    <col min="9730" max="9730" width="9.28515625" style="92" customWidth="1"/>
    <col min="9731" max="9731" width="9.7109375" style="92" customWidth="1"/>
    <col min="9732" max="9732" width="20" style="92" customWidth="1"/>
    <col min="9733" max="9733" width="8" style="92" customWidth="1"/>
    <col min="9734" max="9734" width="5.7109375" style="92" customWidth="1"/>
    <col min="9735" max="9735" width="7.7109375" style="92" customWidth="1"/>
    <col min="9736" max="9736" width="5.7109375" style="92" customWidth="1"/>
    <col min="9737" max="9737" width="7.7109375" style="92" customWidth="1"/>
    <col min="9738" max="9738" width="5.7109375" style="92" customWidth="1"/>
    <col min="9739" max="9984" width="7.28515625" style="92"/>
    <col min="9985" max="9985" width="3.28515625" style="92" customWidth="1"/>
    <col min="9986" max="9986" width="9.28515625" style="92" customWidth="1"/>
    <col min="9987" max="9987" width="9.7109375" style="92" customWidth="1"/>
    <col min="9988" max="9988" width="20" style="92" customWidth="1"/>
    <col min="9989" max="9989" width="8" style="92" customWidth="1"/>
    <col min="9990" max="9990" width="5.7109375" style="92" customWidth="1"/>
    <col min="9991" max="9991" width="7.7109375" style="92" customWidth="1"/>
    <col min="9992" max="9992" width="5.7109375" style="92" customWidth="1"/>
    <col min="9993" max="9993" width="7.7109375" style="92" customWidth="1"/>
    <col min="9994" max="9994" width="5.7109375" style="92" customWidth="1"/>
    <col min="9995" max="10240" width="7.28515625" style="92"/>
    <col min="10241" max="10241" width="3.28515625" style="92" customWidth="1"/>
    <col min="10242" max="10242" width="9.28515625" style="92" customWidth="1"/>
    <col min="10243" max="10243" width="9.7109375" style="92" customWidth="1"/>
    <col min="10244" max="10244" width="20" style="92" customWidth="1"/>
    <col min="10245" max="10245" width="8" style="92" customWidth="1"/>
    <col min="10246" max="10246" width="5.7109375" style="92" customWidth="1"/>
    <col min="10247" max="10247" width="7.7109375" style="92" customWidth="1"/>
    <col min="10248" max="10248" width="5.7109375" style="92" customWidth="1"/>
    <col min="10249" max="10249" width="7.7109375" style="92" customWidth="1"/>
    <col min="10250" max="10250" width="5.7109375" style="92" customWidth="1"/>
    <col min="10251" max="10496" width="7.28515625" style="92"/>
    <col min="10497" max="10497" width="3.28515625" style="92" customWidth="1"/>
    <col min="10498" max="10498" width="9.28515625" style="92" customWidth="1"/>
    <col min="10499" max="10499" width="9.7109375" style="92" customWidth="1"/>
    <col min="10500" max="10500" width="20" style="92" customWidth="1"/>
    <col min="10501" max="10501" width="8" style="92" customWidth="1"/>
    <col min="10502" max="10502" width="5.7109375" style="92" customWidth="1"/>
    <col min="10503" max="10503" width="7.7109375" style="92" customWidth="1"/>
    <col min="10504" max="10504" width="5.7109375" style="92" customWidth="1"/>
    <col min="10505" max="10505" width="7.7109375" style="92" customWidth="1"/>
    <col min="10506" max="10506" width="5.7109375" style="92" customWidth="1"/>
    <col min="10507" max="10752" width="7.28515625" style="92"/>
    <col min="10753" max="10753" width="3.28515625" style="92" customWidth="1"/>
    <col min="10754" max="10754" width="9.28515625" style="92" customWidth="1"/>
    <col min="10755" max="10755" width="9.7109375" style="92" customWidth="1"/>
    <col min="10756" max="10756" width="20" style="92" customWidth="1"/>
    <col min="10757" max="10757" width="8" style="92" customWidth="1"/>
    <col min="10758" max="10758" width="5.7109375" style="92" customWidth="1"/>
    <col min="10759" max="10759" width="7.7109375" style="92" customWidth="1"/>
    <col min="10760" max="10760" width="5.7109375" style="92" customWidth="1"/>
    <col min="10761" max="10761" width="7.7109375" style="92" customWidth="1"/>
    <col min="10762" max="10762" width="5.7109375" style="92" customWidth="1"/>
    <col min="10763" max="11008" width="7.28515625" style="92"/>
    <col min="11009" max="11009" width="3.28515625" style="92" customWidth="1"/>
    <col min="11010" max="11010" width="9.28515625" style="92" customWidth="1"/>
    <col min="11011" max="11011" width="9.7109375" style="92" customWidth="1"/>
    <col min="11012" max="11012" width="20" style="92" customWidth="1"/>
    <col min="11013" max="11013" width="8" style="92" customWidth="1"/>
    <col min="11014" max="11014" width="5.7109375" style="92" customWidth="1"/>
    <col min="11015" max="11015" width="7.7109375" style="92" customWidth="1"/>
    <col min="11016" max="11016" width="5.7109375" style="92" customWidth="1"/>
    <col min="11017" max="11017" width="7.7109375" style="92" customWidth="1"/>
    <col min="11018" max="11018" width="5.7109375" style="92" customWidth="1"/>
    <col min="11019" max="11264" width="7.28515625" style="92"/>
    <col min="11265" max="11265" width="3.28515625" style="92" customWidth="1"/>
    <col min="11266" max="11266" width="9.28515625" style="92" customWidth="1"/>
    <col min="11267" max="11267" width="9.7109375" style="92" customWidth="1"/>
    <col min="11268" max="11268" width="20" style="92" customWidth="1"/>
    <col min="11269" max="11269" width="8" style="92" customWidth="1"/>
    <col min="11270" max="11270" width="5.7109375" style="92" customWidth="1"/>
    <col min="11271" max="11271" width="7.7109375" style="92" customWidth="1"/>
    <col min="11272" max="11272" width="5.7109375" style="92" customWidth="1"/>
    <col min="11273" max="11273" width="7.7109375" style="92" customWidth="1"/>
    <col min="11274" max="11274" width="5.7109375" style="92" customWidth="1"/>
    <col min="11275" max="11520" width="7.28515625" style="92"/>
    <col min="11521" max="11521" width="3.28515625" style="92" customWidth="1"/>
    <col min="11522" max="11522" width="9.28515625" style="92" customWidth="1"/>
    <col min="11523" max="11523" width="9.7109375" style="92" customWidth="1"/>
    <col min="11524" max="11524" width="20" style="92" customWidth="1"/>
    <col min="11525" max="11525" width="8" style="92" customWidth="1"/>
    <col min="11526" max="11526" width="5.7109375" style="92" customWidth="1"/>
    <col min="11527" max="11527" width="7.7109375" style="92" customWidth="1"/>
    <col min="11528" max="11528" width="5.7109375" style="92" customWidth="1"/>
    <col min="11529" max="11529" width="7.7109375" style="92" customWidth="1"/>
    <col min="11530" max="11530" width="5.7109375" style="92" customWidth="1"/>
    <col min="11531" max="11776" width="7.28515625" style="92"/>
    <col min="11777" max="11777" width="3.28515625" style="92" customWidth="1"/>
    <col min="11778" max="11778" width="9.28515625" style="92" customWidth="1"/>
    <col min="11779" max="11779" width="9.7109375" style="92" customWidth="1"/>
    <col min="11780" max="11780" width="20" style="92" customWidth="1"/>
    <col min="11781" max="11781" width="8" style="92" customWidth="1"/>
    <col min="11782" max="11782" width="5.7109375" style="92" customWidth="1"/>
    <col min="11783" max="11783" width="7.7109375" style="92" customWidth="1"/>
    <col min="11784" max="11784" width="5.7109375" style="92" customWidth="1"/>
    <col min="11785" max="11785" width="7.7109375" style="92" customWidth="1"/>
    <col min="11786" max="11786" width="5.7109375" style="92" customWidth="1"/>
    <col min="11787" max="12032" width="7.28515625" style="92"/>
    <col min="12033" max="12033" width="3.28515625" style="92" customWidth="1"/>
    <col min="12034" max="12034" width="9.28515625" style="92" customWidth="1"/>
    <col min="12035" max="12035" width="9.7109375" style="92" customWidth="1"/>
    <col min="12036" max="12036" width="20" style="92" customWidth="1"/>
    <col min="12037" max="12037" width="8" style="92" customWidth="1"/>
    <col min="12038" max="12038" width="5.7109375" style="92" customWidth="1"/>
    <col min="12039" max="12039" width="7.7109375" style="92" customWidth="1"/>
    <col min="12040" max="12040" width="5.7109375" style="92" customWidth="1"/>
    <col min="12041" max="12041" width="7.7109375" style="92" customWidth="1"/>
    <col min="12042" max="12042" width="5.7109375" style="92" customWidth="1"/>
    <col min="12043" max="12288" width="7.28515625" style="92"/>
    <col min="12289" max="12289" width="3.28515625" style="92" customWidth="1"/>
    <col min="12290" max="12290" width="9.28515625" style="92" customWidth="1"/>
    <col min="12291" max="12291" width="9.7109375" style="92" customWidth="1"/>
    <col min="12292" max="12292" width="20" style="92" customWidth="1"/>
    <col min="12293" max="12293" width="8" style="92" customWidth="1"/>
    <col min="12294" max="12294" width="5.7109375" style="92" customWidth="1"/>
    <col min="12295" max="12295" width="7.7109375" style="92" customWidth="1"/>
    <col min="12296" max="12296" width="5.7109375" style="92" customWidth="1"/>
    <col min="12297" max="12297" width="7.7109375" style="92" customWidth="1"/>
    <col min="12298" max="12298" width="5.7109375" style="92" customWidth="1"/>
    <col min="12299" max="12544" width="7.28515625" style="92"/>
    <col min="12545" max="12545" width="3.28515625" style="92" customWidth="1"/>
    <col min="12546" max="12546" width="9.28515625" style="92" customWidth="1"/>
    <col min="12547" max="12547" width="9.7109375" style="92" customWidth="1"/>
    <col min="12548" max="12548" width="20" style="92" customWidth="1"/>
    <col min="12549" max="12549" width="8" style="92" customWidth="1"/>
    <col min="12550" max="12550" width="5.7109375" style="92" customWidth="1"/>
    <col min="12551" max="12551" width="7.7109375" style="92" customWidth="1"/>
    <col min="12552" max="12552" width="5.7109375" style="92" customWidth="1"/>
    <col min="12553" max="12553" width="7.7109375" style="92" customWidth="1"/>
    <col min="12554" max="12554" width="5.7109375" style="92" customWidth="1"/>
    <col min="12555" max="12800" width="7.28515625" style="92"/>
    <col min="12801" max="12801" width="3.28515625" style="92" customWidth="1"/>
    <col min="12802" max="12802" width="9.28515625" style="92" customWidth="1"/>
    <col min="12803" max="12803" width="9.7109375" style="92" customWidth="1"/>
    <col min="12804" max="12804" width="20" style="92" customWidth="1"/>
    <col min="12805" max="12805" width="8" style="92" customWidth="1"/>
    <col min="12806" max="12806" width="5.7109375" style="92" customWidth="1"/>
    <col min="12807" max="12807" width="7.7109375" style="92" customWidth="1"/>
    <col min="12808" max="12808" width="5.7109375" style="92" customWidth="1"/>
    <col min="12809" max="12809" width="7.7109375" style="92" customWidth="1"/>
    <col min="12810" max="12810" width="5.7109375" style="92" customWidth="1"/>
    <col min="12811" max="13056" width="7.28515625" style="92"/>
    <col min="13057" max="13057" width="3.28515625" style="92" customWidth="1"/>
    <col min="13058" max="13058" width="9.28515625" style="92" customWidth="1"/>
    <col min="13059" max="13059" width="9.7109375" style="92" customWidth="1"/>
    <col min="13060" max="13060" width="20" style="92" customWidth="1"/>
    <col min="13061" max="13061" width="8" style="92" customWidth="1"/>
    <col min="13062" max="13062" width="5.7109375" style="92" customWidth="1"/>
    <col min="13063" max="13063" width="7.7109375" style="92" customWidth="1"/>
    <col min="13064" max="13064" width="5.7109375" style="92" customWidth="1"/>
    <col min="13065" max="13065" width="7.7109375" style="92" customWidth="1"/>
    <col min="13066" max="13066" width="5.7109375" style="92" customWidth="1"/>
    <col min="13067" max="13312" width="7.28515625" style="92"/>
    <col min="13313" max="13313" width="3.28515625" style="92" customWidth="1"/>
    <col min="13314" max="13314" width="9.28515625" style="92" customWidth="1"/>
    <col min="13315" max="13315" width="9.7109375" style="92" customWidth="1"/>
    <col min="13316" max="13316" width="20" style="92" customWidth="1"/>
    <col min="13317" max="13317" width="8" style="92" customWidth="1"/>
    <col min="13318" max="13318" width="5.7109375" style="92" customWidth="1"/>
    <col min="13319" max="13319" width="7.7109375" style="92" customWidth="1"/>
    <col min="13320" max="13320" width="5.7109375" style="92" customWidth="1"/>
    <col min="13321" max="13321" width="7.7109375" style="92" customWidth="1"/>
    <col min="13322" max="13322" width="5.7109375" style="92" customWidth="1"/>
    <col min="13323" max="13568" width="7.28515625" style="92"/>
    <col min="13569" max="13569" width="3.28515625" style="92" customWidth="1"/>
    <col min="13570" max="13570" width="9.28515625" style="92" customWidth="1"/>
    <col min="13571" max="13571" width="9.7109375" style="92" customWidth="1"/>
    <col min="13572" max="13572" width="20" style="92" customWidth="1"/>
    <col min="13573" max="13573" width="8" style="92" customWidth="1"/>
    <col min="13574" max="13574" width="5.7109375" style="92" customWidth="1"/>
    <col min="13575" max="13575" width="7.7109375" style="92" customWidth="1"/>
    <col min="13576" max="13576" width="5.7109375" style="92" customWidth="1"/>
    <col min="13577" max="13577" width="7.7109375" style="92" customWidth="1"/>
    <col min="13578" max="13578" width="5.7109375" style="92" customWidth="1"/>
    <col min="13579" max="13824" width="7.28515625" style="92"/>
    <col min="13825" max="13825" width="3.28515625" style="92" customWidth="1"/>
    <col min="13826" max="13826" width="9.28515625" style="92" customWidth="1"/>
    <col min="13827" max="13827" width="9.7109375" style="92" customWidth="1"/>
    <col min="13828" max="13828" width="20" style="92" customWidth="1"/>
    <col min="13829" max="13829" width="8" style="92" customWidth="1"/>
    <col min="13830" max="13830" width="5.7109375" style="92" customWidth="1"/>
    <col min="13831" max="13831" width="7.7109375" style="92" customWidth="1"/>
    <col min="13832" max="13832" width="5.7109375" style="92" customWidth="1"/>
    <col min="13833" max="13833" width="7.7109375" style="92" customWidth="1"/>
    <col min="13834" max="13834" width="5.7109375" style="92" customWidth="1"/>
    <col min="13835" max="14080" width="7.28515625" style="92"/>
    <col min="14081" max="14081" width="3.28515625" style="92" customWidth="1"/>
    <col min="14082" max="14082" width="9.28515625" style="92" customWidth="1"/>
    <col min="14083" max="14083" width="9.7109375" style="92" customWidth="1"/>
    <col min="14084" max="14084" width="20" style="92" customWidth="1"/>
    <col min="14085" max="14085" width="8" style="92" customWidth="1"/>
    <col min="14086" max="14086" width="5.7109375" style="92" customWidth="1"/>
    <col min="14087" max="14087" width="7.7109375" style="92" customWidth="1"/>
    <col min="14088" max="14088" width="5.7109375" style="92" customWidth="1"/>
    <col min="14089" max="14089" width="7.7109375" style="92" customWidth="1"/>
    <col min="14090" max="14090" width="5.7109375" style="92" customWidth="1"/>
    <col min="14091" max="14336" width="7.28515625" style="92"/>
    <col min="14337" max="14337" width="3.28515625" style="92" customWidth="1"/>
    <col min="14338" max="14338" width="9.28515625" style="92" customWidth="1"/>
    <col min="14339" max="14339" width="9.7109375" style="92" customWidth="1"/>
    <col min="14340" max="14340" width="20" style="92" customWidth="1"/>
    <col min="14341" max="14341" width="8" style="92" customWidth="1"/>
    <col min="14342" max="14342" width="5.7109375" style="92" customWidth="1"/>
    <col min="14343" max="14343" width="7.7109375" style="92" customWidth="1"/>
    <col min="14344" max="14344" width="5.7109375" style="92" customWidth="1"/>
    <col min="14345" max="14345" width="7.7109375" style="92" customWidth="1"/>
    <col min="14346" max="14346" width="5.7109375" style="92" customWidth="1"/>
    <col min="14347" max="14592" width="7.28515625" style="92"/>
    <col min="14593" max="14593" width="3.28515625" style="92" customWidth="1"/>
    <col min="14594" max="14594" width="9.28515625" style="92" customWidth="1"/>
    <col min="14595" max="14595" width="9.7109375" style="92" customWidth="1"/>
    <col min="14596" max="14596" width="20" style="92" customWidth="1"/>
    <col min="14597" max="14597" width="8" style="92" customWidth="1"/>
    <col min="14598" max="14598" width="5.7109375" style="92" customWidth="1"/>
    <col min="14599" max="14599" width="7.7109375" style="92" customWidth="1"/>
    <col min="14600" max="14600" width="5.7109375" style="92" customWidth="1"/>
    <col min="14601" max="14601" width="7.7109375" style="92" customWidth="1"/>
    <col min="14602" max="14602" width="5.7109375" style="92" customWidth="1"/>
    <col min="14603" max="14848" width="7.28515625" style="92"/>
    <col min="14849" max="14849" width="3.28515625" style="92" customWidth="1"/>
    <col min="14850" max="14850" width="9.28515625" style="92" customWidth="1"/>
    <col min="14851" max="14851" width="9.7109375" style="92" customWidth="1"/>
    <col min="14852" max="14852" width="20" style="92" customWidth="1"/>
    <col min="14853" max="14853" width="8" style="92" customWidth="1"/>
    <col min="14854" max="14854" width="5.7109375" style="92" customWidth="1"/>
    <col min="14855" max="14855" width="7.7109375" style="92" customWidth="1"/>
    <col min="14856" max="14856" width="5.7109375" style="92" customWidth="1"/>
    <col min="14857" max="14857" width="7.7109375" style="92" customWidth="1"/>
    <col min="14858" max="14858" width="5.7109375" style="92" customWidth="1"/>
    <col min="14859" max="15104" width="7.28515625" style="92"/>
    <col min="15105" max="15105" width="3.28515625" style="92" customWidth="1"/>
    <col min="15106" max="15106" width="9.28515625" style="92" customWidth="1"/>
    <col min="15107" max="15107" width="9.7109375" style="92" customWidth="1"/>
    <col min="15108" max="15108" width="20" style="92" customWidth="1"/>
    <col min="15109" max="15109" width="8" style="92" customWidth="1"/>
    <col min="15110" max="15110" width="5.7109375" style="92" customWidth="1"/>
    <col min="15111" max="15111" width="7.7109375" style="92" customWidth="1"/>
    <col min="15112" max="15112" width="5.7109375" style="92" customWidth="1"/>
    <col min="15113" max="15113" width="7.7109375" style="92" customWidth="1"/>
    <col min="15114" max="15114" width="5.7109375" style="92" customWidth="1"/>
    <col min="15115" max="15360" width="7.28515625" style="92"/>
    <col min="15361" max="15361" width="3.28515625" style="92" customWidth="1"/>
    <col min="15362" max="15362" width="9.28515625" style="92" customWidth="1"/>
    <col min="15363" max="15363" width="9.7109375" style="92" customWidth="1"/>
    <col min="15364" max="15364" width="20" style="92" customWidth="1"/>
    <col min="15365" max="15365" width="8" style="92" customWidth="1"/>
    <col min="15366" max="15366" width="5.7109375" style="92" customWidth="1"/>
    <col min="15367" max="15367" width="7.7109375" style="92" customWidth="1"/>
    <col min="15368" max="15368" width="5.7109375" style="92" customWidth="1"/>
    <col min="15369" max="15369" width="7.7109375" style="92" customWidth="1"/>
    <col min="15370" max="15370" width="5.7109375" style="92" customWidth="1"/>
    <col min="15371" max="15616" width="7.28515625" style="92"/>
    <col min="15617" max="15617" width="3.28515625" style="92" customWidth="1"/>
    <col min="15618" max="15618" width="9.28515625" style="92" customWidth="1"/>
    <col min="15619" max="15619" width="9.7109375" style="92" customWidth="1"/>
    <col min="15620" max="15620" width="20" style="92" customWidth="1"/>
    <col min="15621" max="15621" width="8" style="92" customWidth="1"/>
    <col min="15622" max="15622" width="5.7109375" style="92" customWidth="1"/>
    <col min="15623" max="15623" width="7.7109375" style="92" customWidth="1"/>
    <col min="15624" max="15624" width="5.7109375" style="92" customWidth="1"/>
    <col min="15625" max="15625" width="7.7109375" style="92" customWidth="1"/>
    <col min="15626" max="15626" width="5.7109375" style="92" customWidth="1"/>
    <col min="15627" max="15872" width="7.28515625" style="92"/>
    <col min="15873" max="15873" width="3.28515625" style="92" customWidth="1"/>
    <col min="15874" max="15874" width="9.28515625" style="92" customWidth="1"/>
    <col min="15875" max="15875" width="9.7109375" style="92" customWidth="1"/>
    <col min="15876" max="15876" width="20" style="92" customWidth="1"/>
    <col min="15877" max="15877" width="8" style="92" customWidth="1"/>
    <col min="15878" max="15878" width="5.7109375" style="92" customWidth="1"/>
    <col min="15879" max="15879" width="7.7109375" style="92" customWidth="1"/>
    <col min="15880" max="15880" width="5.7109375" style="92" customWidth="1"/>
    <col min="15881" max="15881" width="7.7109375" style="92" customWidth="1"/>
    <col min="15882" max="15882" width="5.7109375" style="92" customWidth="1"/>
    <col min="15883" max="16128" width="7.28515625" style="92"/>
    <col min="16129" max="16129" width="3.28515625" style="92" customWidth="1"/>
    <col min="16130" max="16130" width="9.28515625" style="92" customWidth="1"/>
    <col min="16131" max="16131" width="9.7109375" style="92" customWidth="1"/>
    <col min="16132" max="16132" width="20" style="92" customWidth="1"/>
    <col min="16133" max="16133" width="8" style="92" customWidth="1"/>
    <col min="16134" max="16134" width="5.7109375" style="92" customWidth="1"/>
    <col min="16135" max="16135" width="7.7109375" style="92" customWidth="1"/>
    <col min="16136" max="16136" width="5.7109375" style="92" customWidth="1"/>
    <col min="16137" max="16137" width="7.7109375" style="92" customWidth="1"/>
    <col min="16138" max="16138" width="5.7109375" style="92" customWidth="1"/>
    <col min="16139" max="16384" width="7.28515625" style="92"/>
  </cols>
  <sheetData>
    <row r="1" spans="1:10" x14ac:dyDescent="0.25">
      <c r="A1" s="1" t="s">
        <v>0</v>
      </c>
      <c r="C1" s="92" t="s">
        <v>75</v>
      </c>
    </row>
    <row r="3" spans="1:10" x14ac:dyDescent="0.25">
      <c r="A3" s="93" t="s">
        <v>88</v>
      </c>
      <c r="I3" s="209"/>
      <c r="J3" s="209"/>
    </row>
    <row r="4" spans="1:10" x14ac:dyDescent="0.25">
      <c r="H4" s="210" t="s">
        <v>89</v>
      </c>
      <c r="I4" s="210"/>
      <c r="J4" s="210"/>
    </row>
    <row r="5" spans="1:10" x14ac:dyDescent="0.25">
      <c r="A5" s="204" t="s">
        <v>2</v>
      </c>
      <c r="B5" s="205" t="s">
        <v>3</v>
      </c>
      <c r="C5" s="205"/>
      <c r="D5" s="205"/>
      <c r="E5" s="206" t="s">
        <v>90</v>
      </c>
      <c r="F5" s="206"/>
      <c r="G5" s="207" t="s">
        <v>4</v>
      </c>
      <c r="H5" s="207"/>
      <c r="I5" s="207" t="s">
        <v>91</v>
      </c>
      <c r="J5" s="207"/>
    </row>
    <row r="6" spans="1:10" x14ac:dyDescent="0.25">
      <c r="A6" s="204"/>
      <c r="B6" s="205"/>
      <c r="C6" s="205"/>
      <c r="D6" s="205"/>
      <c r="E6" s="95" t="s">
        <v>5</v>
      </c>
      <c r="F6" s="96" t="s">
        <v>6</v>
      </c>
      <c r="G6" s="97" t="s">
        <v>5</v>
      </c>
      <c r="H6" s="98" t="s">
        <v>6</v>
      </c>
      <c r="I6" s="97" t="s">
        <v>5</v>
      </c>
      <c r="J6" s="98" t="s">
        <v>6</v>
      </c>
    </row>
    <row r="7" spans="1:10" x14ac:dyDescent="0.25">
      <c r="A7" s="204"/>
      <c r="B7" s="205"/>
      <c r="C7" s="205"/>
      <c r="D7" s="205"/>
      <c r="E7" s="99" t="s">
        <v>7</v>
      </c>
      <c r="F7" s="100" t="s">
        <v>8</v>
      </c>
      <c r="G7" s="99" t="s">
        <v>9</v>
      </c>
      <c r="H7" s="100" t="s">
        <v>10</v>
      </c>
      <c r="I7" s="99" t="s">
        <v>11</v>
      </c>
      <c r="J7" s="100" t="s">
        <v>12</v>
      </c>
    </row>
    <row r="8" spans="1:10" x14ac:dyDescent="0.25">
      <c r="A8" s="101">
        <v>1</v>
      </c>
      <c r="B8" s="208" t="s">
        <v>13</v>
      </c>
      <c r="C8" s="208"/>
      <c r="D8" s="208"/>
      <c r="E8" s="120">
        <v>267000</v>
      </c>
      <c r="F8" s="120">
        <v>0</v>
      </c>
      <c r="G8" s="120">
        <v>250000</v>
      </c>
      <c r="H8" s="120">
        <v>0</v>
      </c>
      <c r="I8" s="120">
        <v>255000</v>
      </c>
      <c r="J8" s="120">
        <v>0</v>
      </c>
    </row>
    <row r="9" spans="1:10" x14ac:dyDescent="0.25">
      <c r="A9" s="101">
        <v>2</v>
      </c>
      <c r="B9" s="197" t="s">
        <v>14</v>
      </c>
      <c r="C9" s="197"/>
      <c r="D9" s="197"/>
      <c r="E9" s="121">
        <v>640000</v>
      </c>
      <c r="F9" s="121">
        <v>0</v>
      </c>
      <c r="G9" s="121">
        <v>650000</v>
      </c>
      <c r="H9" s="121">
        <v>0</v>
      </c>
      <c r="I9" s="121">
        <v>660000</v>
      </c>
      <c r="J9" s="121">
        <v>0</v>
      </c>
    </row>
    <row r="10" spans="1:10" x14ac:dyDescent="0.25">
      <c r="A10" s="101">
        <v>3</v>
      </c>
      <c r="B10" s="197" t="s">
        <v>15</v>
      </c>
      <c r="C10" s="197"/>
      <c r="D10" s="197"/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</row>
    <row r="11" spans="1:10" x14ac:dyDescent="0.25">
      <c r="A11" s="101">
        <v>4</v>
      </c>
      <c r="B11" s="208" t="s">
        <v>16</v>
      </c>
      <c r="C11" s="208"/>
      <c r="D11" s="208"/>
      <c r="E11" s="121">
        <v>475000</v>
      </c>
      <c r="F11" s="121">
        <v>0</v>
      </c>
      <c r="G11" s="121">
        <v>380000</v>
      </c>
      <c r="H11" s="121">
        <v>0</v>
      </c>
      <c r="I11" s="121">
        <v>350000</v>
      </c>
      <c r="J11" s="121">
        <v>0</v>
      </c>
    </row>
    <row r="12" spans="1:10" x14ac:dyDescent="0.25">
      <c r="A12" s="101">
        <v>5</v>
      </c>
      <c r="B12" s="197" t="s">
        <v>17</v>
      </c>
      <c r="C12" s="197"/>
      <c r="D12" s="197"/>
      <c r="E12" s="121">
        <v>12000</v>
      </c>
      <c r="F12" s="121">
        <v>0</v>
      </c>
      <c r="G12" s="121">
        <v>2000</v>
      </c>
      <c r="H12" s="121">
        <v>0</v>
      </c>
      <c r="I12" s="121">
        <v>2500</v>
      </c>
      <c r="J12" s="121">
        <v>0</v>
      </c>
    </row>
    <row r="13" spans="1:10" x14ac:dyDescent="0.25">
      <c r="A13" s="101">
        <v>6</v>
      </c>
      <c r="B13" s="197" t="s">
        <v>18</v>
      </c>
      <c r="C13" s="197"/>
      <c r="D13" s="197"/>
      <c r="E13" s="121">
        <v>3000</v>
      </c>
      <c r="F13" s="121">
        <v>0</v>
      </c>
      <c r="G13" s="121">
        <v>3000</v>
      </c>
      <c r="H13" s="121">
        <v>0</v>
      </c>
      <c r="I13" s="121">
        <v>3500</v>
      </c>
      <c r="J13" s="121">
        <v>0</v>
      </c>
    </row>
    <row r="14" spans="1:10" x14ac:dyDescent="0.25">
      <c r="A14" s="101">
        <v>7</v>
      </c>
      <c r="B14" s="197" t="s">
        <v>19</v>
      </c>
      <c r="C14" s="197"/>
      <c r="D14" s="197"/>
      <c r="E14" s="121">
        <v>480884</v>
      </c>
      <c r="F14" s="121">
        <v>0</v>
      </c>
      <c r="G14" s="121">
        <v>500000</v>
      </c>
      <c r="H14" s="121">
        <v>0</v>
      </c>
      <c r="I14" s="121">
        <v>505000</v>
      </c>
      <c r="J14" s="121">
        <v>0</v>
      </c>
    </row>
    <row r="15" spans="1:10" x14ac:dyDescent="0.25">
      <c r="A15" s="101">
        <v>8</v>
      </c>
      <c r="B15" s="197" t="s">
        <v>20</v>
      </c>
      <c r="C15" s="197"/>
      <c r="D15" s="197"/>
      <c r="E15" s="121">
        <v>1654692</v>
      </c>
      <c r="F15" s="121">
        <v>0</v>
      </c>
      <c r="G15" s="121">
        <v>1655700</v>
      </c>
      <c r="H15" s="121">
        <v>0</v>
      </c>
      <c r="I15" s="121">
        <v>1672300</v>
      </c>
      <c r="J15" s="121">
        <v>0</v>
      </c>
    </row>
    <row r="16" spans="1:10" x14ac:dyDescent="0.25">
      <c r="A16" s="101">
        <v>9</v>
      </c>
      <c r="B16" s="197" t="s">
        <v>21</v>
      </c>
      <c r="C16" s="197"/>
      <c r="D16" s="197"/>
      <c r="E16" s="121">
        <v>537633</v>
      </c>
      <c r="F16" s="121">
        <v>0</v>
      </c>
      <c r="G16" s="121">
        <v>553004</v>
      </c>
      <c r="H16" s="121">
        <v>0</v>
      </c>
      <c r="I16" s="121">
        <v>565237</v>
      </c>
      <c r="J16" s="121">
        <v>0</v>
      </c>
    </row>
    <row r="17" spans="1:10" x14ac:dyDescent="0.25">
      <c r="A17" s="101">
        <v>10</v>
      </c>
      <c r="B17" s="197" t="s">
        <v>22</v>
      </c>
      <c r="C17" s="197"/>
      <c r="D17" s="197"/>
      <c r="E17" s="121">
        <v>31990</v>
      </c>
      <c r="F17" s="121">
        <v>0</v>
      </c>
      <c r="G17" s="121">
        <v>32900</v>
      </c>
      <c r="H17" s="121">
        <v>0</v>
      </c>
      <c r="I17" s="121">
        <v>35200</v>
      </c>
      <c r="J17" s="121">
        <v>0</v>
      </c>
    </row>
    <row r="18" spans="1:10" x14ac:dyDescent="0.25">
      <c r="A18" s="101">
        <v>11</v>
      </c>
      <c r="B18" s="197" t="s">
        <v>23</v>
      </c>
      <c r="C18" s="197"/>
      <c r="D18" s="197"/>
      <c r="E18" s="121">
        <v>59756</v>
      </c>
      <c r="F18" s="121">
        <v>0</v>
      </c>
      <c r="G18" s="121">
        <v>62500</v>
      </c>
      <c r="H18" s="121">
        <v>0</v>
      </c>
      <c r="I18" s="121">
        <v>71520</v>
      </c>
      <c r="J18" s="121">
        <v>0</v>
      </c>
    </row>
    <row r="19" spans="1:10" x14ac:dyDescent="0.25">
      <c r="A19" s="101">
        <v>12</v>
      </c>
      <c r="B19" s="197" t="s">
        <v>24</v>
      </c>
      <c r="C19" s="197"/>
      <c r="D19" s="197"/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</row>
    <row r="20" spans="1:10" x14ac:dyDescent="0.25">
      <c r="A20" s="101">
        <v>13</v>
      </c>
      <c r="B20" s="197" t="s">
        <v>25</v>
      </c>
      <c r="C20" s="197"/>
      <c r="D20" s="197"/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</row>
    <row r="21" spans="1:10" x14ac:dyDescent="0.25">
      <c r="A21" s="101">
        <v>14</v>
      </c>
      <c r="B21" s="197" t="s">
        <v>26</v>
      </c>
      <c r="C21" s="197"/>
      <c r="D21" s="197"/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</row>
    <row r="22" spans="1:10" x14ac:dyDescent="0.25">
      <c r="A22" s="101">
        <v>15</v>
      </c>
      <c r="B22" s="197" t="s">
        <v>27</v>
      </c>
      <c r="C22" s="197"/>
      <c r="D22" s="197"/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</row>
    <row r="23" spans="1:10" x14ac:dyDescent="0.25">
      <c r="A23" s="101">
        <v>16</v>
      </c>
      <c r="B23" s="197" t="s">
        <v>28</v>
      </c>
      <c r="C23" s="197"/>
      <c r="D23" s="197"/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</row>
    <row r="24" spans="1:10" x14ac:dyDescent="0.25">
      <c r="A24" s="101">
        <v>17</v>
      </c>
      <c r="B24" s="197" t="s">
        <v>29</v>
      </c>
      <c r="C24" s="197"/>
      <c r="D24" s="197"/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</row>
    <row r="25" spans="1:10" x14ac:dyDescent="0.25">
      <c r="A25" s="101">
        <v>18</v>
      </c>
      <c r="B25" s="197" t="s">
        <v>30</v>
      </c>
      <c r="C25" s="197"/>
      <c r="D25" s="197"/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</row>
    <row r="26" spans="1:10" x14ac:dyDescent="0.25">
      <c r="A26" s="101">
        <v>19</v>
      </c>
      <c r="B26" s="197" t="s">
        <v>31</v>
      </c>
      <c r="C26" s="197"/>
      <c r="D26" s="197"/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</row>
    <row r="27" spans="1:10" x14ac:dyDescent="0.25">
      <c r="A27" s="101">
        <v>20</v>
      </c>
      <c r="B27" s="197" t="s">
        <v>32</v>
      </c>
      <c r="C27" s="197"/>
      <c r="D27" s="197"/>
      <c r="E27" s="121">
        <v>12000</v>
      </c>
      <c r="F27" s="121">
        <v>0</v>
      </c>
      <c r="G27" s="121">
        <v>12000</v>
      </c>
      <c r="H27" s="121">
        <v>0</v>
      </c>
      <c r="I27" s="121">
        <v>15000</v>
      </c>
      <c r="J27" s="121">
        <v>0</v>
      </c>
    </row>
    <row r="28" spans="1:10" x14ac:dyDescent="0.25">
      <c r="A28" s="101">
        <v>21</v>
      </c>
      <c r="B28" s="197" t="s">
        <v>33</v>
      </c>
      <c r="C28" s="197"/>
      <c r="D28" s="197"/>
      <c r="E28" s="121">
        <v>311340</v>
      </c>
      <c r="F28" s="121">
        <v>0</v>
      </c>
      <c r="G28" s="121">
        <v>313500</v>
      </c>
      <c r="H28" s="121">
        <v>0</v>
      </c>
      <c r="I28" s="121">
        <v>315200</v>
      </c>
      <c r="J28" s="121">
        <v>0</v>
      </c>
    </row>
    <row r="29" spans="1:10" x14ac:dyDescent="0.25">
      <c r="A29" s="101">
        <v>22</v>
      </c>
      <c r="B29" s="197" t="s">
        <v>94</v>
      </c>
      <c r="C29" s="197"/>
      <c r="D29" s="197"/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</row>
    <row r="30" spans="1:10" x14ac:dyDescent="0.25">
      <c r="A30" s="101">
        <v>23</v>
      </c>
      <c r="B30" s="197" t="s">
        <v>35</v>
      </c>
      <c r="C30" s="197"/>
      <c r="D30" s="197"/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</row>
    <row r="31" spans="1:10" x14ac:dyDescent="0.25">
      <c r="A31" s="101">
        <v>24</v>
      </c>
      <c r="B31" s="201" t="s">
        <v>36</v>
      </c>
      <c r="C31" s="201"/>
      <c r="D31" s="201"/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</row>
    <row r="32" spans="1:10" x14ac:dyDescent="0.25">
      <c r="A32" s="101">
        <v>25</v>
      </c>
      <c r="B32" s="197" t="s">
        <v>37</v>
      </c>
      <c r="C32" s="197"/>
      <c r="D32" s="197"/>
      <c r="E32" s="121">
        <v>241500</v>
      </c>
      <c r="F32" s="121">
        <v>5000</v>
      </c>
      <c r="G32" s="121">
        <v>250000</v>
      </c>
      <c r="H32" s="121">
        <v>5000</v>
      </c>
      <c r="I32" s="121">
        <v>230000</v>
      </c>
      <c r="J32" s="121">
        <v>5000</v>
      </c>
    </row>
    <row r="33" spans="1:10" x14ac:dyDescent="0.25">
      <c r="A33" s="101">
        <v>26</v>
      </c>
      <c r="B33" s="197" t="s">
        <v>38</v>
      </c>
      <c r="C33" s="197"/>
      <c r="D33" s="197"/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</row>
    <row r="34" spans="1:10" x14ac:dyDescent="0.25">
      <c r="A34" s="101">
        <v>27</v>
      </c>
      <c r="B34" s="197" t="s">
        <v>39</v>
      </c>
      <c r="C34" s="197"/>
      <c r="D34" s="197"/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</row>
    <row r="35" spans="1:10" x14ac:dyDescent="0.25">
      <c r="A35" s="101">
        <v>28</v>
      </c>
      <c r="B35" s="197" t="s">
        <v>40</v>
      </c>
      <c r="C35" s="197"/>
      <c r="D35" s="197"/>
      <c r="E35" s="121">
        <v>0</v>
      </c>
      <c r="F35" s="121">
        <v>0</v>
      </c>
      <c r="G35" s="121">
        <v>0</v>
      </c>
      <c r="H35" s="121">
        <v>0</v>
      </c>
      <c r="I35" s="121">
        <v>0</v>
      </c>
      <c r="J35" s="121">
        <v>0</v>
      </c>
    </row>
    <row r="36" spans="1:10" x14ac:dyDescent="0.25">
      <c r="A36" s="101">
        <v>29</v>
      </c>
      <c r="B36" s="197" t="s">
        <v>41</v>
      </c>
      <c r="C36" s="197"/>
      <c r="D36" s="197"/>
      <c r="E36" s="121">
        <v>0</v>
      </c>
      <c r="F36" s="121">
        <v>0</v>
      </c>
      <c r="G36" s="121">
        <v>0</v>
      </c>
      <c r="H36" s="121">
        <v>0</v>
      </c>
      <c r="I36" s="121">
        <v>0</v>
      </c>
      <c r="J36" s="121">
        <v>0</v>
      </c>
    </row>
    <row r="37" spans="1:10" ht="15.75" thickBot="1" x14ac:dyDescent="0.3">
      <c r="A37" s="102">
        <v>30</v>
      </c>
      <c r="B37" s="200" t="s">
        <v>42</v>
      </c>
      <c r="C37" s="200"/>
      <c r="D37" s="200"/>
      <c r="E37" s="122">
        <v>0</v>
      </c>
      <c r="F37" s="122">
        <v>0</v>
      </c>
      <c r="G37" s="122">
        <v>0</v>
      </c>
      <c r="H37" s="122">
        <v>0</v>
      </c>
      <c r="I37" s="122">
        <v>0</v>
      </c>
      <c r="J37" s="122">
        <v>0</v>
      </c>
    </row>
    <row r="38" spans="1:10" ht="15.75" thickTop="1" x14ac:dyDescent="0.25">
      <c r="A38" s="103">
        <v>31</v>
      </c>
      <c r="B38" s="199" t="s">
        <v>43</v>
      </c>
      <c r="C38" s="199"/>
      <c r="D38" s="199"/>
      <c r="E38" s="123">
        <f t="shared" ref="E38:J38" si="0">SUM(E8:E37)</f>
        <v>4726795</v>
      </c>
      <c r="F38" s="123">
        <f t="shared" si="0"/>
        <v>5000</v>
      </c>
      <c r="G38" s="123">
        <f t="shared" si="0"/>
        <v>4664604</v>
      </c>
      <c r="H38" s="123">
        <f t="shared" si="0"/>
        <v>5000</v>
      </c>
      <c r="I38" s="123">
        <f t="shared" si="0"/>
        <v>4680457</v>
      </c>
      <c r="J38" s="123">
        <f t="shared" si="0"/>
        <v>5000</v>
      </c>
    </row>
    <row r="39" spans="1:10" x14ac:dyDescent="0.25">
      <c r="A39" s="104">
        <v>32</v>
      </c>
      <c r="B39" s="197" t="s">
        <v>44</v>
      </c>
      <c r="C39" s="197"/>
      <c r="D39" s="197"/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</row>
    <row r="40" spans="1:10" x14ac:dyDescent="0.25">
      <c r="A40" s="101">
        <v>33</v>
      </c>
      <c r="B40" s="197" t="s">
        <v>45</v>
      </c>
      <c r="C40" s="197"/>
      <c r="D40" s="197"/>
      <c r="E40" s="121">
        <v>565000</v>
      </c>
      <c r="F40" s="121">
        <v>0</v>
      </c>
      <c r="G40" s="121">
        <v>572000</v>
      </c>
      <c r="H40" s="121">
        <v>0</v>
      </c>
      <c r="I40" s="121">
        <v>580000</v>
      </c>
      <c r="J40" s="121">
        <v>0</v>
      </c>
    </row>
    <row r="41" spans="1:10" x14ac:dyDescent="0.25">
      <c r="A41" s="101">
        <v>34</v>
      </c>
      <c r="B41" s="197" t="s">
        <v>46</v>
      </c>
      <c r="C41" s="197"/>
      <c r="D41" s="197"/>
      <c r="E41" s="121">
        <v>0</v>
      </c>
      <c r="F41" s="121">
        <v>5000</v>
      </c>
      <c r="G41" s="121">
        <v>0</v>
      </c>
      <c r="H41" s="121">
        <v>5000</v>
      </c>
      <c r="I41" s="121">
        <v>0</v>
      </c>
      <c r="J41" s="121">
        <v>5000</v>
      </c>
    </row>
    <row r="42" spans="1:10" x14ac:dyDescent="0.25">
      <c r="A42" s="101">
        <v>35</v>
      </c>
      <c r="B42" s="197" t="s">
        <v>47</v>
      </c>
      <c r="C42" s="197"/>
      <c r="D42" s="197"/>
      <c r="E42" s="121">
        <v>0</v>
      </c>
      <c r="F42" s="121">
        <v>0</v>
      </c>
      <c r="G42" s="121">
        <v>0</v>
      </c>
      <c r="H42" s="121">
        <v>0</v>
      </c>
      <c r="I42" s="121">
        <v>0</v>
      </c>
      <c r="J42" s="121">
        <v>0</v>
      </c>
    </row>
    <row r="43" spans="1:10" x14ac:dyDescent="0.25">
      <c r="A43" s="101">
        <v>36</v>
      </c>
      <c r="B43" s="197" t="s">
        <v>48</v>
      </c>
      <c r="C43" s="197"/>
      <c r="D43" s="197"/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</row>
    <row r="44" spans="1:10" x14ac:dyDescent="0.25">
      <c r="A44" s="101">
        <v>37</v>
      </c>
      <c r="B44" s="197" t="s">
        <v>49</v>
      </c>
      <c r="C44" s="197"/>
      <c r="D44" s="197"/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</row>
    <row r="45" spans="1:10" x14ac:dyDescent="0.25">
      <c r="A45" s="101">
        <v>38</v>
      </c>
      <c r="B45" s="197" t="s">
        <v>50</v>
      </c>
      <c r="C45" s="197"/>
      <c r="D45" s="197"/>
      <c r="E45" s="121">
        <v>0</v>
      </c>
      <c r="F45" s="121">
        <v>0</v>
      </c>
      <c r="G45" s="121">
        <v>0</v>
      </c>
      <c r="H45" s="121">
        <v>0</v>
      </c>
      <c r="I45" s="121">
        <v>0</v>
      </c>
      <c r="J45" s="121">
        <v>0</v>
      </c>
    </row>
    <row r="46" spans="1:10" x14ac:dyDescent="0.25">
      <c r="A46" s="101">
        <v>39</v>
      </c>
      <c r="B46" s="197" t="s">
        <v>51</v>
      </c>
      <c r="C46" s="197"/>
      <c r="D46" s="197"/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</row>
    <row r="47" spans="1:10" x14ac:dyDescent="0.25">
      <c r="A47" s="101">
        <v>40</v>
      </c>
      <c r="B47" s="197" t="s">
        <v>52</v>
      </c>
      <c r="C47" s="197"/>
      <c r="D47" s="197"/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</row>
    <row r="48" spans="1:10" x14ac:dyDescent="0.25">
      <c r="A48" s="101">
        <v>41</v>
      </c>
      <c r="B48" s="197" t="s">
        <v>53</v>
      </c>
      <c r="C48" s="197"/>
      <c r="D48" s="197"/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</row>
    <row r="49" spans="1:10" x14ac:dyDescent="0.25">
      <c r="A49" s="101">
        <v>42</v>
      </c>
      <c r="B49" s="197" t="s">
        <v>54</v>
      </c>
      <c r="C49" s="197"/>
      <c r="D49" s="197"/>
      <c r="E49" s="121">
        <v>150000</v>
      </c>
      <c r="F49" s="121">
        <v>0</v>
      </c>
      <c r="G49" s="121">
        <v>0</v>
      </c>
      <c r="H49" s="121">
        <v>0</v>
      </c>
      <c r="I49" s="121">
        <v>100000</v>
      </c>
      <c r="J49" s="121">
        <v>0</v>
      </c>
    </row>
    <row r="50" spans="1:10" x14ac:dyDescent="0.25">
      <c r="A50" s="101">
        <v>43</v>
      </c>
      <c r="B50" s="197" t="s">
        <v>55</v>
      </c>
      <c r="C50" s="197"/>
      <c r="D50" s="197"/>
      <c r="E50" s="121">
        <v>0</v>
      </c>
      <c r="F50" s="121">
        <v>0</v>
      </c>
      <c r="G50" s="121">
        <v>0</v>
      </c>
      <c r="H50" s="121">
        <v>0</v>
      </c>
      <c r="I50" s="121">
        <v>0</v>
      </c>
      <c r="J50" s="121">
        <v>0</v>
      </c>
    </row>
    <row r="51" spans="1:10" x14ac:dyDescent="0.25">
      <c r="A51" s="101">
        <v>44</v>
      </c>
      <c r="B51" s="197" t="s">
        <v>56</v>
      </c>
      <c r="C51" s="197"/>
      <c r="D51" s="197"/>
      <c r="E51" s="121">
        <v>0</v>
      </c>
      <c r="F51" s="121">
        <v>0</v>
      </c>
      <c r="G51" s="121">
        <v>0</v>
      </c>
      <c r="H51" s="121">
        <v>0</v>
      </c>
      <c r="I51" s="121">
        <v>0</v>
      </c>
      <c r="J51" s="121">
        <v>0</v>
      </c>
    </row>
    <row r="52" spans="1:10" x14ac:dyDescent="0.25">
      <c r="A52" s="101">
        <v>45</v>
      </c>
      <c r="B52" s="197" t="s">
        <v>57</v>
      </c>
      <c r="C52" s="197"/>
      <c r="D52" s="197"/>
      <c r="E52" s="121">
        <v>4011795</v>
      </c>
      <c r="F52" s="121">
        <v>0</v>
      </c>
      <c r="G52" s="121">
        <v>4092604</v>
      </c>
      <c r="H52" s="121">
        <v>0</v>
      </c>
      <c r="I52" s="121">
        <v>4000457</v>
      </c>
      <c r="J52" s="121">
        <v>0</v>
      </c>
    </row>
    <row r="53" spans="1:10" ht="15.75" thickBot="1" x14ac:dyDescent="0.3">
      <c r="A53" s="105">
        <v>46</v>
      </c>
      <c r="B53" s="198" t="s">
        <v>58</v>
      </c>
      <c r="C53" s="198"/>
      <c r="D53" s="198"/>
      <c r="E53" s="124">
        <v>0</v>
      </c>
      <c r="F53" s="124">
        <v>0</v>
      </c>
      <c r="G53" s="124"/>
      <c r="H53" s="124">
        <v>0</v>
      </c>
      <c r="I53" s="124"/>
      <c r="J53" s="124">
        <v>0</v>
      </c>
    </row>
    <row r="54" spans="1:10" ht="15.75" thickTop="1" x14ac:dyDescent="0.25">
      <c r="A54" s="119">
        <v>47</v>
      </c>
      <c r="B54" s="199" t="s">
        <v>59</v>
      </c>
      <c r="C54" s="199"/>
      <c r="D54" s="199"/>
      <c r="E54" s="125">
        <f t="shared" ref="E54:J54" si="1">SUM(E39:E52)</f>
        <v>4726795</v>
      </c>
      <c r="F54" s="125">
        <f t="shared" si="1"/>
        <v>5000</v>
      </c>
      <c r="G54" s="125">
        <f t="shared" si="1"/>
        <v>4664604</v>
      </c>
      <c r="H54" s="125">
        <f t="shared" si="1"/>
        <v>5000</v>
      </c>
      <c r="I54" s="125">
        <f t="shared" si="1"/>
        <v>4680457</v>
      </c>
      <c r="J54" s="125">
        <f t="shared" si="1"/>
        <v>5000</v>
      </c>
    </row>
    <row r="55" spans="1:10" x14ac:dyDescent="0.25">
      <c r="A55" s="106">
        <v>48</v>
      </c>
      <c r="B55" s="195" t="s">
        <v>60</v>
      </c>
      <c r="C55" s="195"/>
      <c r="D55" s="195"/>
      <c r="E55" s="126">
        <f t="shared" ref="E55:J55" si="2">E54-E38+E37+E36</f>
        <v>0</v>
      </c>
      <c r="F55" s="126">
        <f t="shared" si="2"/>
        <v>0</v>
      </c>
      <c r="G55" s="126">
        <f t="shared" si="2"/>
        <v>0</v>
      </c>
      <c r="H55" s="126">
        <f t="shared" si="2"/>
        <v>0</v>
      </c>
      <c r="I55" s="126">
        <f t="shared" si="2"/>
        <v>0</v>
      </c>
      <c r="J55" s="126">
        <f t="shared" si="2"/>
        <v>0</v>
      </c>
    </row>
    <row r="56" spans="1:10" x14ac:dyDescent="0.25">
      <c r="A56" s="107">
        <v>49</v>
      </c>
      <c r="B56" s="195" t="s">
        <v>61</v>
      </c>
      <c r="C56" s="195"/>
      <c r="D56" s="195"/>
      <c r="E56" s="126">
        <f t="shared" ref="E56:J56" si="3">E54-E38</f>
        <v>0</v>
      </c>
      <c r="F56" s="126">
        <f t="shared" si="3"/>
        <v>0</v>
      </c>
      <c r="G56" s="126">
        <f t="shared" si="3"/>
        <v>0</v>
      </c>
      <c r="H56" s="126">
        <f t="shared" si="3"/>
        <v>0</v>
      </c>
      <c r="I56" s="126">
        <f t="shared" si="3"/>
        <v>0</v>
      </c>
      <c r="J56" s="126">
        <f t="shared" si="3"/>
        <v>0</v>
      </c>
    </row>
    <row r="57" spans="1:10" x14ac:dyDescent="0.25">
      <c r="A57" s="108">
        <v>50</v>
      </c>
      <c r="B57" s="196" t="s">
        <v>62</v>
      </c>
      <c r="C57" s="196"/>
      <c r="D57" s="196"/>
      <c r="E57" s="110">
        <v>27500</v>
      </c>
      <c r="F57" s="110">
        <v>0</v>
      </c>
      <c r="G57" s="110">
        <v>28000</v>
      </c>
      <c r="H57" s="110">
        <v>0</v>
      </c>
      <c r="I57" s="110">
        <v>28500</v>
      </c>
      <c r="J57" s="110">
        <v>0</v>
      </c>
    </row>
    <row r="58" spans="1:10" x14ac:dyDescent="0.25">
      <c r="A58" s="108">
        <v>51</v>
      </c>
      <c r="B58" s="196" t="s">
        <v>63</v>
      </c>
      <c r="C58" s="196"/>
      <c r="D58" s="196"/>
      <c r="E58" s="110">
        <v>4.74</v>
      </c>
      <c r="F58" s="110">
        <v>0</v>
      </c>
      <c r="G58" s="110">
        <v>4.74</v>
      </c>
      <c r="H58" s="110">
        <v>0</v>
      </c>
      <c r="I58" s="110">
        <v>4.74</v>
      </c>
      <c r="J58" s="110">
        <v>0</v>
      </c>
    </row>
    <row r="59" spans="1:10" x14ac:dyDescent="0.25">
      <c r="A59" s="108">
        <v>52</v>
      </c>
      <c r="B59" s="196" t="s">
        <v>64</v>
      </c>
      <c r="C59" s="196"/>
      <c r="D59" s="196"/>
      <c r="E59" s="109">
        <v>5</v>
      </c>
      <c r="F59" s="109">
        <v>0</v>
      </c>
      <c r="G59" s="109">
        <v>5</v>
      </c>
      <c r="H59" s="109">
        <v>0</v>
      </c>
      <c r="I59" s="109">
        <v>5</v>
      </c>
      <c r="J59" s="109">
        <v>0</v>
      </c>
    </row>
    <row r="60" spans="1:10" x14ac:dyDescent="0.25">
      <c r="B60" s="2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71" orientation="portrait" r:id="rId1"/>
  <headerFooter>
    <oddHeader>&amp;RPříloha č. 2</oddHead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28515625" bestFit="1" customWidth="1"/>
    <col min="6" max="6" width="12" customWidth="1"/>
    <col min="7" max="7" width="13.5703125" customWidth="1"/>
    <col min="8" max="8" width="12.42578125" customWidth="1"/>
    <col min="9" max="9" width="12.85546875" customWidth="1"/>
    <col min="10" max="10" width="11.5703125" customWidth="1"/>
  </cols>
  <sheetData>
    <row r="1" spans="1:10" x14ac:dyDescent="0.25">
      <c r="A1" s="3" t="s">
        <v>0</v>
      </c>
      <c r="C1" t="s">
        <v>76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7">
        <v>1014596</v>
      </c>
      <c r="F8" s="128">
        <v>8000</v>
      </c>
      <c r="G8" s="127">
        <v>1014596</v>
      </c>
      <c r="H8" s="128">
        <v>8000</v>
      </c>
      <c r="I8" s="127">
        <v>1014596</v>
      </c>
      <c r="J8" s="128">
        <v>8000</v>
      </c>
    </row>
    <row r="9" spans="1:10" x14ac:dyDescent="0.25">
      <c r="A9" s="11">
        <v>2</v>
      </c>
      <c r="B9" s="216" t="s">
        <v>14</v>
      </c>
      <c r="C9" s="216"/>
      <c r="D9" s="217"/>
      <c r="E9" s="129">
        <v>4000000</v>
      </c>
      <c r="F9" s="130">
        <v>160000</v>
      </c>
      <c r="G9" s="129">
        <v>4000000</v>
      </c>
      <c r="H9" s="130">
        <v>160000</v>
      </c>
      <c r="I9" s="129">
        <v>4000000</v>
      </c>
      <c r="J9" s="130">
        <v>160000</v>
      </c>
    </row>
    <row r="10" spans="1:10" x14ac:dyDescent="0.25">
      <c r="A10" s="11">
        <v>3</v>
      </c>
      <c r="B10" s="216" t="s">
        <v>15</v>
      </c>
      <c r="C10" s="216"/>
      <c r="D10" s="217"/>
      <c r="E10" s="129">
        <v>0</v>
      </c>
      <c r="F10" s="130">
        <v>0</v>
      </c>
      <c r="G10" s="129">
        <v>0</v>
      </c>
      <c r="H10" s="130">
        <v>0</v>
      </c>
      <c r="I10" s="129">
        <v>0</v>
      </c>
      <c r="J10" s="130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29">
        <v>2000000</v>
      </c>
      <c r="F11" s="130">
        <v>12000</v>
      </c>
      <c r="G11" s="129">
        <v>2000000</v>
      </c>
      <c r="H11" s="130">
        <v>12000</v>
      </c>
      <c r="I11" s="129">
        <v>2000000</v>
      </c>
      <c r="J11" s="130">
        <v>12000</v>
      </c>
    </row>
    <row r="12" spans="1:10" x14ac:dyDescent="0.25">
      <c r="A12" s="11">
        <v>5</v>
      </c>
      <c r="B12" s="216" t="s">
        <v>17</v>
      </c>
      <c r="C12" s="216"/>
      <c r="D12" s="217"/>
      <c r="E12" s="129">
        <v>140000</v>
      </c>
      <c r="F12" s="130">
        <v>0</v>
      </c>
      <c r="G12" s="129">
        <v>140000</v>
      </c>
      <c r="H12" s="130">
        <v>0</v>
      </c>
      <c r="I12" s="129">
        <v>140000</v>
      </c>
      <c r="J12" s="130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29">
        <v>15000</v>
      </c>
      <c r="F13" s="130">
        <v>0</v>
      </c>
      <c r="G13" s="129">
        <v>15000</v>
      </c>
      <c r="H13" s="130">
        <v>0</v>
      </c>
      <c r="I13" s="129">
        <v>15000</v>
      </c>
      <c r="J13" s="130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29">
        <v>1067100</v>
      </c>
      <c r="F14" s="130">
        <v>25500</v>
      </c>
      <c r="G14" s="129">
        <v>1067100</v>
      </c>
      <c r="H14" s="130">
        <v>25500</v>
      </c>
      <c r="I14" s="129">
        <v>1067100</v>
      </c>
      <c r="J14" s="130">
        <v>25500</v>
      </c>
    </row>
    <row r="15" spans="1:10" x14ac:dyDescent="0.25">
      <c r="A15" s="11">
        <v>8</v>
      </c>
      <c r="B15" s="216" t="s">
        <v>20</v>
      </c>
      <c r="C15" s="216"/>
      <c r="D15" s="217"/>
      <c r="E15" s="129">
        <v>8055206</v>
      </c>
      <c r="F15" s="130">
        <v>85000</v>
      </c>
      <c r="G15" s="129">
        <v>8055206</v>
      </c>
      <c r="H15" s="130">
        <v>85000</v>
      </c>
      <c r="I15" s="129">
        <v>8055206</v>
      </c>
      <c r="J15" s="130">
        <v>85000</v>
      </c>
    </row>
    <row r="16" spans="1:10" x14ac:dyDescent="0.25">
      <c r="A16" s="11">
        <v>9</v>
      </c>
      <c r="B16" s="216" t="s">
        <v>21</v>
      </c>
      <c r="C16" s="216"/>
      <c r="D16" s="217"/>
      <c r="E16" s="129">
        <v>2561250</v>
      </c>
      <c r="F16" s="130">
        <v>23660</v>
      </c>
      <c r="G16" s="129">
        <v>2561250</v>
      </c>
      <c r="H16" s="130">
        <v>23660</v>
      </c>
      <c r="I16" s="129">
        <v>2561250</v>
      </c>
      <c r="J16" s="130">
        <v>23660</v>
      </c>
    </row>
    <row r="17" spans="1:10" x14ac:dyDescent="0.25">
      <c r="A17" s="11">
        <v>10</v>
      </c>
      <c r="B17" s="216" t="s">
        <v>22</v>
      </c>
      <c r="C17" s="216"/>
      <c r="D17" s="217"/>
      <c r="E17" s="129">
        <v>200000</v>
      </c>
      <c r="F17" s="130">
        <v>294</v>
      </c>
      <c r="G17" s="129">
        <v>200000</v>
      </c>
      <c r="H17" s="130">
        <v>294</v>
      </c>
      <c r="I17" s="129">
        <v>200000</v>
      </c>
      <c r="J17" s="130">
        <v>294</v>
      </c>
    </row>
    <row r="18" spans="1:10" x14ac:dyDescent="0.25">
      <c r="A18" s="11">
        <v>11</v>
      </c>
      <c r="B18" s="216" t="s">
        <v>23</v>
      </c>
      <c r="C18" s="216"/>
      <c r="D18" s="217"/>
      <c r="E18" s="129">
        <v>289778</v>
      </c>
      <c r="F18" s="130">
        <v>700</v>
      </c>
      <c r="G18" s="129">
        <v>289778</v>
      </c>
      <c r="H18" s="130">
        <v>700</v>
      </c>
      <c r="I18" s="129">
        <v>289778</v>
      </c>
      <c r="J18" s="130">
        <v>700</v>
      </c>
    </row>
    <row r="19" spans="1:10" x14ac:dyDescent="0.25">
      <c r="A19" s="11">
        <v>12</v>
      </c>
      <c r="B19" s="216" t="s">
        <v>24</v>
      </c>
      <c r="C19" s="216"/>
      <c r="D19" s="217"/>
      <c r="E19" s="129">
        <v>0</v>
      </c>
      <c r="F19" s="130">
        <v>0</v>
      </c>
      <c r="G19" s="129">
        <v>0</v>
      </c>
      <c r="H19" s="130">
        <v>0</v>
      </c>
      <c r="I19" s="129">
        <v>0</v>
      </c>
      <c r="J19" s="130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29">
        <v>0</v>
      </c>
      <c r="F20" s="130">
        <v>0</v>
      </c>
      <c r="G20" s="129">
        <v>0</v>
      </c>
      <c r="H20" s="130">
        <v>0</v>
      </c>
      <c r="I20" s="129">
        <v>0</v>
      </c>
      <c r="J20" s="130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29">
        <v>0</v>
      </c>
      <c r="F21" s="130">
        <v>0</v>
      </c>
      <c r="G21" s="129">
        <v>0</v>
      </c>
      <c r="H21" s="130">
        <v>0</v>
      </c>
      <c r="I21" s="129">
        <v>0</v>
      </c>
      <c r="J21" s="130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29">
        <v>0</v>
      </c>
      <c r="F22" s="130">
        <v>0</v>
      </c>
      <c r="G22" s="129">
        <v>0</v>
      </c>
      <c r="H22" s="130">
        <v>0</v>
      </c>
      <c r="I22" s="129">
        <v>0</v>
      </c>
      <c r="J22" s="130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29">
        <v>0</v>
      </c>
      <c r="F23" s="130">
        <v>0</v>
      </c>
      <c r="G23" s="129">
        <v>0</v>
      </c>
      <c r="H23" s="130">
        <v>0</v>
      </c>
      <c r="I23" s="129">
        <v>0</v>
      </c>
      <c r="J23" s="130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29">
        <v>0</v>
      </c>
      <c r="F24" s="130">
        <v>0</v>
      </c>
      <c r="G24" s="129">
        <v>0</v>
      </c>
      <c r="H24" s="130">
        <v>0</v>
      </c>
      <c r="I24" s="129">
        <v>0</v>
      </c>
      <c r="J24" s="130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29">
        <v>0</v>
      </c>
      <c r="F25" s="130">
        <v>0</v>
      </c>
      <c r="G25" s="129">
        <v>0</v>
      </c>
      <c r="H25" s="130">
        <v>0</v>
      </c>
      <c r="I25" s="129">
        <v>0</v>
      </c>
      <c r="J25" s="130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29">
        <v>0</v>
      </c>
      <c r="F26" s="130">
        <v>0</v>
      </c>
      <c r="G26" s="129">
        <v>0</v>
      </c>
      <c r="H26" s="130">
        <v>0</v>
      </c>
      <c r="I26" s="129">
        <v>0</v>
      </c>
      <c r="J26" s="130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29">
        <v>1256</v>
      </c>
      <c r="F27" s="130">
        <v>0</v>
      </c>
      <c r="G27" s="129">
        <v>1256</v>
      </c>
      <c r="H27" s="130">
        <v>0</v>
      </c>
      <c r="I27" s="129">
        <v>1256</v>
      </c>
      <c r="J27" s="130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29">
        <v>2322976</v>
      </c>
      <c r="F28" s="130">
        <v>75472</v>
      </c>
      <c r="G28" s="129">
        <v>2322976</v>
      </c>
      <c r="H28" s="130">
        <v>75472</v>
      </c>
      <c r="I28" s="129">
        <v>2322976</v>
      </c>
      <c r="J28" s="130">
        <v>75472</v>
      </c>
    </row>
    <row r="29" spans="1:10" x14ac:dyDescent="0.25">
      <c r="A29" s="11">
        <v>22</v>
      </c>
      <c r="B29" s="216" t="s">
        <v>34</v>
      </c>
      <c r="C29" s="216"/>
      <c r="D29" s="217"/>
      <c r="E29" s="129">
        <v>0</v>
      </c>
      <c r="F29" s="130">
        <v>0</v>
      </c>
      <c r="G29" s="129">
        <v>0</v>
      </c>
      <c r="H29" s="130">
        <v>0</v>
      </c>
      <c r="I29" s="129">
        <v>0</v>
      </c>
      <c r="J29" s="130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29">
        <v>0</v>
      </c>
      <c r="F30" s="130">
        <v>0</v>
      </c>
      <c r="G30" s="129">
        <v>0</v>
      </c>
      <c r="H30" s="130">
        <v>0</v>
      </c>
      <c r="I30" s="129">
        <v>0</v>
      </c>
      <c r="J30" s="130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29">
        <v>0</v>
      </c>
      <c r="F31" s="130">
        <v>0</v>
      </c>
      <c r="G31" s="129">
        <v>0</v>
      </c>
      <c r="H31" s="130">
        <v>0</v>
      </c>
      <c r="I31" s="129">
        <v>0</v>
      </c>
      <c r="J31" s="130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29">
        <v>500000</v>
      </c>
      <c r="F32" s="130">
        <v>0</v>
      </c>
      <c r="G32" s="129">
        <v>500000</v>
      </c>
      <c r="H32" s="130">
        <v>0</v>
      </c>
      <c r="I32" s="129">
        <v>500000</v>
      </c>
      <c r="J32" s="130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29">
        <v>0</v>
      </c>
      <c r="F33" s="130">
        <v>0</v>
      </c>
      <c r="G33" s="129">
        <v>0</v>
      </c>
      <c r="H33" s="130">
        <v>0</v>
      </c>
      <c r="I33" s="129">
        <v>0</v>
      </c>
      <c r="J33" s="130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29">
        <v>0</v>
      </c>
      <c r="F34" s="130">
        <v>0</v>
      </c>
      <c r="G34" s="129">
        <v>0</v>
      </c>
      <c r="H34" s="130">
        <v>0</v>
      </c>
      <c r="I34" s="129">
        <v>0</v>
      </c>
      <c r="J34" s="130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29">
        <v>0</v>
      </c>
      <c r="F35" s="130">
        <v>0</v>
      </c>
      <c r="G35" s="129">
        <v>0</v>
      </c>
      <c r="H35" s="130">
        <v>0</v>
      </c>
      <c r="I35" s="129">
        <v>0</v>
      </c>
      <c r="J35" s="130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29">
        <v>0</v>
      </c>
      <c r="F36" s="130">
        <v>0</v>
      </c>
      <c r="G36" s="129">
        <v>0</v>
      </c>
      <c r="H36" s="130">
        <v>0</v>
      </c>
      <c r="I36" s="129">
        <v>0</v>
      </c>
      <c r="J36" s="130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31">
        <v>0</v>
      </c>
      <c r="F37" s="132">
        <v>0</v>
      </c>
      <c r="G37" s="131">
        <v>0</v>
      </c>
      <c r="H37" s="132">
        <v>0</v>
      </c>
      <c r="I37" s="131">
        <v>0</v>
      </c>
      <c r="J37" s="132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133">
        <f>SUM(E8:E37)</f>
        <v>22167162</v>
      </c>
      <c r="F38" s="134">
        <f t="shared" ref="F38:J38" si="0">SUM(F8:F37)</f>
        <v>390626</v>
      </c>
      <c r="G38" s="133">
        <f t="shared" si="0"/>
        <v>22167162</v>
      </c>
      <c r="H38" s="134">
        <f t="shared" si="0"/>
        <v>390626</v>
      </c>
      <c r="I38" s="133">
        <f t="shared" si="0"/>
        <v>22167162</v>
      </c>
      <c r="J38" s="134">
        <f t="shared" si="0"/>
        <v>390626</v>
      </c>
    </row>
    <row r="39" spans="1:10" x14ac:dyDescent="0.25">
      <c r="A39" s="22">
        <v>32</v>
      </c>
      <c r="B39" s="231" t="s">
        <v>44</v>
      </c>
      <c r="C39" s="231"/>
      <c r="D39" s="232"/>
      <c r="E39" s="127">
        <v>0</v>
      </c>
      <c r="F39" s="128">
        <v>0</v>
      </c>
      <c r="G39" s="127">
        <v>0</v>
      </c>
      <c r="H39" s="128">
        <v>0</v>
      </c>
      <c r="I39" s="127">
        <v>0</v>
      </c>
      <c r="J39" s="128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29">
        <v>1000000</v>
      </c>
      <c r="F40" s="130">
        <v>0</v>
      </c>
      <c r="G40" s="129">
        <v>1000000</v>
      </c>
      <c r="H40" s="130">
        <v>0</v>
      </c>
      <c r="I40" s="129">
        <v>1000000</v>
      </c>
      <c r="J40" s="130">
        <v>0</v>
      </c>
    </row>
    <row r="41" spans="1:10" x14ac:dyDescent="0.25">
      <c r="A41" s="11">
        <v>34</v>
      </c>
      <c r="B41" s="216" t="s">
        <v>46</v>
      </c>
      <c r="C41" s="216"/>
      <c r="D41" s="217"/>
      <c r="E41" s="129">
        <v>0</v>
      </c>
      <c r="F41" s="130">
        <v>500000</v>
      </c>
      <c r="G41" s="129">
        <v>0</v>
      </c>
      <c r="H41" s="130">
        <v>500000</v>
      </c>
      <c r="I41" s="129">
        <v>0</v>
      </c>
      <c r="J41" s="130">
        <v>500000</v>
      </c>
    </row>
    <row r="42" spans="1:10" x14ac:dyDescent="0.25">
      <c r="A42" s="11">
        <v>35</v>
      </c>
      <c r="B42" s="216" t="s">
        <v>47</v>
      </c>
      <c r="C42" s="216"/>
      <c r="D42" s="217"/>
      <c r="E42" s="129">
        <v>0</v>
      </c>
      <c r="F42" s="130">
        <v>0</v>
      </c>
      <c r="G42" s="129">
        <v>0</v>
      </c>
      <c r="H42" s="130">
        <v>0</v>
      </c>
      <c r="I42" s="129">
        <v>0</v>
      </c>
      <c r="J42" s="130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29">
        <v>0</v>
      </c>
      <c r="F43" s="130">
        <v>0</v>
      </c>
      <c r="G43" s="129">
        <v>0</v>
      </c>
      <c r="H43" s="130">
        <v>0</v>
      </c>
      <c r="I43" s="129">
        <v>0</v>
      </c>
      <c r="J43" s="130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29">
        <v>0</v>
      </c>
      <c r="F44" s="130">
        <v>0</v>
      </c>
      <c r="G44" s="129">
        <v>0</v>
      </c>
      <c r="H44" s="130">
        <v>0</v>
      </c>
      <c r="I44" s="129">
        <v>0</v>
      </c>
      <c r="J44" s="130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29">
        <v>0</v>
      </c>
      <c r="F45" s="130">
        <v>0</v>
      </c>
      <c r="G45" s="129">
        <v>0</v>
      </c>
      <c r="H45" s="130">
        <v>0</v>
      </c>
      <c r="I45" s="129">
        <v>0</v>
      </c>
      <c r="J45" s="130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29">
        <v>0</v>
      </c>
      <c r="F46" s="130">
        <v>0</v>
      </c>
      <c r="G46" s="129">
        <v>0</v>
      </c>
      <c r="H46" s="130">
        <v>0</v>
      </c>
      <c r="I46" s="129">
        <v>0</v>
      </c>
      <c r="J46" s="130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29">
        <v>0</v>
      </c>
      <c r="F47" s="130">
        <v>0</v>
      </c>
      <c r="G47" s="129">
        <v>0</v>
      </c>
      <c r="H47" s="130">
        <v>0</v>
      </c>
      <c r="I47" s="129">
        <v>0</v>
      </c>
      <c r="J47" s="130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29">
        <v>0</v>
      </c>
      <c r="F48" s="130">
        <v>0</v>
      </c>
      <c r="G48" s="129">
        <v>0</v>
      </c>
      <c r="H48" s="130">
        <v>0</v>
      </c>
      <c r="I48" s="129">
        <v>0</v>
      </c>
      <c r="J48" s="130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29">
        <v>0</v>
      </c>
      <c r="F49" s="130">
        <v>0</v>
      </c>
      <c r="G49" s="129">
        <v>0</v>
      </c>
      <c r="H49" s="130">
        <v>0</v>
      </c>
      <c r="I49" s="129">
        <v>0</v>
      </c>
      <c r="J49" s="130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29">
        <v>0</v>
      </c>
      <c r="F50" s="130">
        <v>0</v>
      </c>
      <c r="G50" s="129">
        <v>0</v>
      </c>
      <c r="H50" s="130">
        <v>0</v>
      </c>
      <c r="I50" s="129">
        <v>0</v>
      </c>
      <c r="J50" s="130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29">
        <v>1500</v>
      </c>
      <c r="F51" s="130">
        <v>0</v>
      </c>
      <c r="G51" s="129">
        <v>1500</v>
      </c>
      <c r="H51" s="130">
        <v>0</v>
      </c>
      <c r="I51" s="129">
        <v>1500</v>
      </c>
      <c r="J51" s="130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135">
        <v>21165662</v>
      </c>
      <c r="F52" s="136">
        <v>0</v>
      </c>
      <c r="G52" s="135">
        <v>21165662</v>
      </c>
      <c r="H52" s="136">
        <v>0</v>
      </c>
      <c r="I52" s="135">
        <v>21165662</v>
      </c>
      <c r="J52" s="136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137">
        <v>0</v>
      </c>
      <c r="F53" s="138">
        <v>0</v>
      </c>
      <c r="G53" s="137">
        <v>0</v>
      </c>
      <c r="H53" s="138">
        <v>0</v>
      </c>
      <c r="I53" s="137">
        <v>0</v>
      </c>
      <c r="J53" s="13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139">
        <f>SUM(E39:E52)</f>
        <v>22167162</v>
      </c>
      <c r="F54" s="140">
        <f t="shared" ref="F54" si="1">SUM(F39:F52)</f>
        <v>500000</v>
      </c>
      <c r="G54" s="139">
        <f>SUM(G39:G53)</f>
        <v>22167162</v>
      </c>
      <c r="H54" s="140">
        <f>SUM(H39:H53)</f>
        <v>500000</v>
      </c>
      <c r="I54" s="139">
        <f>SUM(I39:I53)</f>
        <v>22167162</v>
      </c>
      <c r="J54" s="140">
        <f>SUM(J39:J53)</f>
        <v>500000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141">
        <f>E54-E38+E37+E36</f>
        <v>0</v>
      </c>
      <c r="F55" s="142">
        <f t="shared" ref="F55:J55" si="2">F54-F38+F37+F36</f>
        <v>109374</v>
      </c>
      <c r="G55" s="141">
        <f>G54-G38+G37+G36</f>
        <v>0</v>
      </c>
      <c r="H55" s="142">
        <f t="shared" si="2"/>
        <v>109374</v>
      </c>
      <c r="I55" s="141">
        <f>I54-I38+I37+I36</f>
        <v>0</v>
      </c>
      <c r="J55" s="142">
        <f t="shared" si="2"/>
        <v>109374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141">
        <f>E54-E38</f>
        <v>0</v>
      </c>
      <c r="F56" s="142">
        <f t="shared" ref="F56:J56" si="3">F54-F38</f>
        <v>109374</v>
      </c>
      <c r="G56" s="141">
        <f t="shared" si="3"/>
        <v>0</v>
      </c>
      <c r="H56" s="142">
        <f t="shared" si="3"/>
        <v>109374</v>
      </c>
      <c r="I56" s="141">
        <f t="shared" si="3"/>
        <v>0</v>
      </c>
      <c r="J56" s="142">
        <f t="shared" si="3"/>
        <v>109374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143">
        <v>32760</v>
      </c>
      <c r="F57" s="143">
        <v>0</v>
      </c>
      <c r="G57" s="143">
        <v>32760</v>
      </c>
      <c r="H57" s="143">
        <v>0</v>
      </c>
      <c r="I57" s="143">
        <v>32760</v>
      </c>
      <c r="J57" s="143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143">
        <v>19.274999999999999</v>
      </c>
      <c r="F58" s="143">
        <v>0</v>
      </c>
      <c r="G58" s="143">
        <v>19.274999999999999</v>
      </c>
      <c r="H58" s="143">
        <v>0</v>
      </c>
      <c r="I58" s="143">
        <v>19.274999999999999</v>
      </c>
      <c r="J58" s="143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144">
        <v>22</v>
      </c>
      <c r="F59" s="144">
        <v>0</v>
      </c>
      <c r="G59" s="144">
        <v>22</v>
      </c>
      <c r="H59" s="144">
        <v>0</v>
      </c>
      <c r="I59" s="144">
        <v>22</v>
      </c>
      <c r="J59" s="144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5" orientation="portrait" r:id="rId1"/>
  <headerFooter>
    <oddHeader>&amp;RPříloha č. 2</oddHead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28515625" customWidth="1"/>
    <col min="6" max="6" width="9.85546875" customWidth="1"/>
    <col min="7" max="7" width="12.28515625" customWidth="1"/>
    <col min="8" max="8" width="10.28515625" customWidth="1"/>
    <col min="9" max="9" width="13.42578125" customWidth="1"/>
    <col min="10" max="10" width="10.140625" customWidth="1"/>
  </cols>
  <sheetData>
    <row r="1" spans="1:10" x14ac:dyDescent="0.25">
      <c r="A1" s="3" t="s">
        <v>0</v>
      </c>
      <c r="C1" t="s">
        <v>95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836000</v>
      </c>
      <c r="F8" s="13">
        <v>2500</v>
      </c>
      <c r="G8" s="12">
        <v>840000</v>
      </c>
      <c r="H8" s="13">
        <v>2500</v>
      </c>
      <c r="I8" s="12">
        <v>840000</v>
      </c>
      <c r="J8" s="13">
        <v>2500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2643000</v>
      </c>
      <c r="F9" s="15">
        <v>31799</v>
      </c>
      <c r="G9" s="14">
        <v>2650000</v>
      </c>
      <c r="H9" s="15">
        <v>32000</v>
      </c>
      <c r="I9" s="14">
        <v>2650000</v>
      </c>
      <c r="J9" s="15">
        <v>32000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8000</v>
      </c>
      <c r="F10" s="15">
        <v>0</v>
      </c>
      <c r="G10" s="14">
        <v>8000</v>
      </c>
      <c r="H10" s="15">
        <v>0</v>
      </c>
      <c r="I10" s="14">
        <v>8000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970000</v>
      </c>
      <c r="F11" s="15">
        <v>12156</v>
      </c>
      <c r="G11" s="14">
        <v>970000</v>
      </c>
      <c r="H11" s="15">
        <v>12500</v>
      </c>
      <c r="I11" s="14">
        <v>970000</v>
      </c>
      <c r="J11" s="15">
        <v>12500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19500</v>
      </c>
      <c r="F12" s="15">
        <v>0</v>
      </c>
      <c r="G12" s="14">
        <v>20000</v>
      </c>
      <c r="H12" s="15">
        <v>0</v>
      </c>
      <c r="I12" s="14">
        <v>20000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3000</v>
      </c>
      <c r="F13" s="15">
        <v>0</v>
      </c>
      <c r="G13" s="14">
        <v>3000</v>
      </c>
      <c r="H13" s="15">
        <v>0</v>
      </c>
      <c r="I13" s="14">
        <v>3000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1125500</v>
      </c>
      <c r="F14" s="15">
        <v>198</v>
      </c>
      <c r="G14" s="14">
        <v>1126000</v>
      </c>
      <c r="H14" s="15">
        <v>200</v>
      </c>
      <c r="I14" s="14">
        <v>1126000</v>
      </c>
      <c r="J14" s="15">
        <v>200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4713578</v>
      </c>
      <c r="F15" s="15">
        <v>3227</v>
      </c>
      <c r="G15" s="14">
        <v>4714000</v>
      </c>
      <c r="H15" s="15">
        <v>3300</v>
      </c>
      <c r="I15" s="14">
        <v>4714000</v>
      </c>
      <c r="J15" s="15">
        <v>3300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1524872</v>
      </c>
      <c r="F16" s="15">
        <v>1090</v>
      </c>
      <c r="G16" s="14">
        <v>1525000</v>
      </c>
      <c r="H16" s="15">
        <v>1115</v>
      </c>
      <c r="I16" s="14">
        <v>1525000</v>
      </c>
      <c r="J16" s="15">
        <v>1115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158206</v>
      </c>
      <c r="F17" s="15">
        <v>14</v>
      </c>
      <c r="G17" s="14">
        <v>159000</v>
      </c>
      <c r="H17" s="15">
        <v>14</v>
      </c>
      <c r="I17" s="14">
        <v>159000</v>
      </c>
      <c r="J17" s="15">
        <v>14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66915</v>
      </c>
      <c r="F18" s="15">
        <v>33</v>
      </c>
      <c r="G18" s="14">
        <v>67000</v>
      </c>
      <c r="H18" s="15">
        <v>33</v>
      </c>
      <c r="I18" s="14">
        <v>67000</v>
      </c>
      <c r="J18" s="15">
        <v>33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444</v>
      </c>
      <c r="F27" s="15">
        <v>0</v>
      </c>
      <c r="G27" s="14">
        <v>444</v>
      </c>
      <c r="H27" s="15">
        <v>0</v>
      </c>
      <c r="I27" s="14">
        <v>444</v>
      </c>
      <c r="J27" s="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718594</v>
      </c>
      <c r="F28" s="15">
        <v>9291</v>
      </c>
      <c r="G28" s="14">
        <v>718594</v>
      </c>
      <c r="H28" s="15">
        <v>9291</v>
      </c>
      <c r="I28" s="14">
        <v>718594</v>
      </c>
      <c r="J28" s="15">
        <v>9291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370428</v>
      </c>
      <c r="F32" s="15">
        <v>0</v>
      </c>
      <c r="G32" s="14">
        <v>357162</v>
      </c>
      <c r="H32" s="15">
        <v>0</v>
      </c>
      <c r="I32" s="14">
        <v>357162</v>
      </c>
      <c r="J32" s="15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13158037</v>
      </c>
      <c r="F38" s="21">
        <f t="shared" ref="F38:J38" si="0">SUM(F8:F37)</f>
        <v>60308</v>
      </c>
      <c r="G38" s="20">
        <f t="shared" si="0"/>
        <v>13158200</v>
      </c>
      <c r="H38" s="21">
        <f t="shared" si="0"/>
        <v>60953</v>
      </c>
      <c r="I38" s="20">
        <f t="shared" si="0"/>
        <v>13158200</v>
      </c>
      <c r="J38" s="21">
        <f t="shared" si="0"/>
        <v>60953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1284000</v>
      </c>
      <c r="F40" s="15">
        <v>12630</v>
      </c>
      <c r="G40" s="14">
        <v>1284000</v>
      </c>
      <c r="H40" s="15">
        <v>13000</v>
      </c>
      <c r="I40" s="14">
        <v>1284000</v>
      </c>
      <c r="J40" s="15">
        <v>13000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116582</v>
      </c>
      <c r="G41" s="14">
        <v>0</v>
      </c>
      <c r="H41" s="15">
        <v>117000</v>
      </c>
      <c r="I41" s="14">
        <v>0</v>
      </c>
      <c r="J41" s="15">
        <v>117000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8000</v>
      </c>
      <c r="F42" s="15">
        <v>0</v>
      </c>
      <c r="G42" s="14">
        <v>8000</v>
      </c>
      <c r="H42" s="15">
        <v>0</v>
      </c>
      <c r="I42" s="14">
        <v>8000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1200</v>
      </c>
      <c r="F50" s="15">
        <v>0</v>
      </c>
      <c r="G50" s="14">
        <v>1200</v>
      </c>
      <c r="H50" s="15">
        <v>0</v>
      </c>
      <c r="I50" s="14">
        <v>1200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0</v>
      </c>
      <c r="F51" s="15">
        <v>0</v>
      </c>
      <c r="G51" s="14">
        <v>0</v>
      </c>
      <c r="H51" s="15">
        <v>0</v>
      </c>
      <c r="I51" s="14">
        <v>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11864837</v>
      </c>
      <c r="F52" s="25">
        <v>0</v>
      </c>
      <c r="G52" s="24">
        <v>11865000</v>
      </c>
      <c r="H52" s="25">
        <v>0</v>
      </c>
      <c r="I52" s="24">
        <v>11865000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9">
        <v>0</v>
      </c>
      <c r="H53" s="30">
        <v>0</v>
      </c>
      <c r="I53" s="29">
        <v>0</v>
      </c>
      <c r="J53" s="30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13158037</v>
      </c>
      <c r="F54" s="33">
        <f t="shared" ref="F54" si="1">SUM(F39:F52)</f>
        <v>129212</v>
      </c>
      <c r="G54" s="32">
        <f>SUM(G39:G53)</f>
        <v>13158200</v>
      </c>
      <c r="H54" s="33">
        <f>SUM(H39:H53)</f>
        <v>130000</v>
      </c>
      <c r="I54" s="32">
        <f>SUM(I39:I53)</f>
        <v>13158200</v>
      </c>
      <c r="J54" s="33">
        <f>SUM(J39:J53)</f>
        <v>130000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68904</v>
      </c>
      <c r="G55" s="35">
        <f t="shared" si="2"/>
        <v>0</v>
      </c>
      <c r="H55" s="36">
        <f t="shared" si="2"/>
        <v>69047</v>
      </c>
      <c r="I55" s="35">
        <f t="shared" si="2"/>
        <v>0</v>
      </c>
      <c r="J55" s="36">
        <f t="shared" si="2"/>
        <v>69047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68904</v>
      </c>
      <c r="G56" s="35">
        <f t="shared" si="3"/>
        <v>0</v>
      </c>
      <c r="H56" s="36">
        <f t="shared" si="3"/>
        <v>69047</v>
      </c>
      <c r="I56" s="35">
        <f t="shared" si="3"/>
        <v>0</v>
      </c>
      <c r="J56" s="36">
        <f t="shared" si="3"/>
        <v>69047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29865</v>
      </c>
      <c r="F57" s="39">
        <v>0</v>
      </c>
      <c r="G57" s="39">
        <v>29868</v>
      </c>
      <c r="H57" s="39">
        <v>0</v>
      </c>
      <c r="I57" s="39">
        <v>29868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12.5875</v>
      </c>
      <c r="F58" s="39">
        <v>0</v>
      </c>
      <c r="G58" s="39">
        <v>12.59</v>
      </c>
      <c r="H58" s="39">
        <v>0</v>
      </c>
      <c r="I58" s="39">
        <v>12.59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16</v>
      </c>
      <c r="F59" s="40">
        <v>0</v>
      </c>
      <c r="G59" s="40">
        <v>16</v>
      </c>
      <c r="H59" s="40">
        <v>0</v>
      </c>
      <c r="I59" s="40">
        <v>16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Header>&amp;RPříloha č. 2</oddHead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85546875" customWidth="1"/>
    <col min="6" max="6" width="10.28515625" customWidth="1"/>
    <col min="7" max="7" width="13.140625" customWidth="1"/>
    <col min="8" max="8" width="9.85546875" customWidth="1"/>
    <col min="9" max="9" width="13.42578125" customWidth="1"/>
    <col min="10" max="10" width="11" customWidth="1"/>
  </cols>
  <sheetData>
    <row r="1" spans="1:10" x14ac:dyDescent="0.25">
      <c r="A1" s="3" t="s">
        <v>0</v>
      </c>
      <c r="C1" t="s">
        <v>77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9154521</v>
      </c>
      <c r="F8" s="13">
        <v>126000</v>
      </c>
      <c r="G8" s="12">
        <v>9284521</v>
      </c>
      <c r="H8" s="13">
        <v>126000</v>
      </c>
      <c r="I8" s="12">
        <v>9284521</v>
      </c>
      <c r="J8" s="13">
        <v>126000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4155000</v>
      </c>
      <c r="F9" s="15">
        <v>49000</v>
      </c>
      <c r="G9" s="14">
        <v>4555000</v>
      </c>
      <c r="H9" s="15">
        <v>49000</v>
      </c>
      <c r="I9" s="14">
        <v>4555000</v>
      </c>
      <c r="J9" s="15">
        <v>49000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">
        <v>0</v>
      </c>
      <c r="H10" s="15"/>
      <c r="I10" s="14">
        <v>0</v>
      </c>
      <c r="J10" s="15"/>
    </row>
    <row r="11" spans="1:10" x14ac:dyDescent="0.25">
      <c r="A11" s="11">
        <v>4</v>
      </c>
      <c r="B11" s="247" t="s">
        <v>16</v>
      </c>
      <c r="C11" s="247"/>
      <c r="D11" s="248"/>
      <c r="E11" s="14">
        <v>1750500</v>
      </c>
      <c r="F11" s="15">
        <v>8000</v>
      </c>
      <c r="G11" s="14">
        <v>1782500</v>
      </c>
      <c r="H11" s="15">
        <v>8000</v>
      </c>
      <c r="I11" s="14">
        <v>1782500</v>
      </c>
      <c r="J11" s="15">
        <v>8000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80000</v>
      </c>
      <c r="F12" s="15">
        <v>0</v>
      </c>
      <c r="G12" s="14">
        <v>80000</v>
      </c>
      <c r="H12" s="15"/>
      <c r="I12" s="14">
        <v>80000</v>
      </c>
      <c r="J12" s="15"/>
    </row>
    <row r="13" spans="1:10" x14ac:dyDescent="0.25">
      <c r="A13" s="11">
        <v>6</v>
      </c>
      <c r="B13" s="216" t="s">
        <v>69</v>
      </c>
      <c r="C13" s="216"/>
      <c r="D13" s="217"/>
      <c r="E13" s="14">
        <v>5000</v>
      </c>
      <c r="F13" s="15">
        <v>0</v>
      </c>
      <c r="G13" s="14">
        <v>5000</v>
      </c>
      <c r="H13" s="15"/>
      <c r="I13" s="14">
        <v>5000</v>
      </c>
      <c r="J13" s="15"/>
    </row>
    <row r="14" spans="1:10" x14ac:dyDescent="0.25">
      <c r="A14" s="11">
        <v>7</v>
      </c>
      <c r="B14" s="216" t="s">
        <v>19</v>
      </c>
      <c r="C14" s="216"/>
      <c r="D14" s="217"/>
      <c r="E14" s="14">
        <v>1461176</v>
      </c>
      <c r="F14" s="15">
        <v>0</v>
      </c>
      <c r="G14" s="14">
        <v>1541176</v>
      </c>
      <c r="H14" s="15"/>
      <c r="I14" s="14">
        <v>1541176</v>
      </c>
      <c r="J14" s="15"/>
    </row>
    <row r="15" spans="1:10" x14ac:dyDescent="0.25">
      <c r="A15" s="11">
        <v>8</v>
      </c>
      <c r="B15" s="216" t="s">
        <v>20</v>
      </c>
      <c r="C15" s="216"/>
      <c r="D15" s="217"/>
      <c r="E15" s="14">
        <v>11786462</v>
      </c>
      <c r="F15" s="15">
        <v>55000</v>
      </c>
      <c r="G15" s="14">
        <v>11786462</v>
      </c>
      <c r="H15" s="15">
        <v>55000</v>
      </c>
      <c r="I15" s="14">
        <v>11786462</v>
      </c>
      <c r="J15" s="15">
        <v>55000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3851500</v>
      </c>
      <c r="F16" s="15">
        <v>12000</v>
      </c>
      <c r="G16" s="14">
        <v>3851500</v>
      </c>
      <c r="H16" s="15">
        <v>12000</v>
      </c>
      <c r="I16" s="14">
        <v>3851500</v>
      </c>
      <c r="J16" s="15">
        <v>12000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261800</v>
      </c>
      <c r="F17" s="15">
        <v>0</v>
      </c>
      <c r="G17" s="14">
        <v>51800</v>
      </c>
      <c r="H17" s="15"/>
      <c r="I17" s="14">
        <v>51800</v>
      </c>
      <c r="J17" s="15"/>
    </row>
    <row r="18" spans="1:10" x14ac:dyDescent="0.25">
      <c r="A18" s="11">
        <v>11</v>
      </c>
      <c r="B18" s="216" t="s">
        <v>23</v>
      </c>
      <c r="C18" s="216"/>
      <c r="D18" s="217"/>
      <c r="E18" s="14">
        <v>163300</v>
      </c>
      <c r="F18" s="15">
        <v>1600</v>
      </c>
      <c r="G18" s="14">
        <v>163300</v>
      </c>
      <c r="H18" s="15">
        <v>1600</v>
      </c>
      <c r="I18" s="14">
        <v>163300</v>
      </c>
      <c r="J18" s="15">
        <v>1600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/>
      <c r="I19" s="14">
        <v>0</v>
      </c>
      <c r="J19" s="15"/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>
        <v>0</v>
      </c>
      <c r="H20" s="15"/>
      <c r="I20" s="14">
        <v>0</v>
      </c>
      <c r="J20" s="15"/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/>
      <c r="I21" s="14">
        <v>0</v>
      </c>
      <c r="J21" s="15"/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/>
      <c r="I22" s="14">
        <v>0</v>
      </c>
      <c r="J22" s="15"/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/>
      <c r="I23" s="14">
        <v>0</v>
      </c>
      <c r="J23" s="15"/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/>
      <c r="I24" s="14">
        <v>0</v>
      </c>
      <c r="J24" s="15"/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/>
      <c r="I25" s="14">
        <v>0</v>
      </c>
      <c r="J25" s="15"/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/>
      <c r="I26" s="14">
        <v>0</v>
      </c>
      <c r="J26" s="15"/>
    </row>
    <row r="27" spans="1:10" x14ac:dyDescent="0.25">
      <c r="A27" s="11">
        <v>20</v>
      </c>
      <c r="B27" s="216" t="s">
        <v>32</v>
      </c>
      <c r="C27" s="216"/>
      <c r="D27" s="217"/>
      <c r="E27" s="14">
        <v>65500</v>
      </c>
      <c r="F27" s="15">
        <v>0</v>
      </c>
      <c r="G27" s="14">
        <v>65500</v>
      </c>
      <c r="H27" s="15"/>
      <c r="I27" s="14">
        <v>65500</v>
      </c>
      <c r="J27" s="15"/>
    </row>
    <row r="28" spans="1:10" x14ac:dyDescent="0.25">
      <c r="A28" s="11">
        <v>21</v>
      </c>
      <c r="B28" s="216" t="s">
        <v>33</v>
      </c>
      <c r="C28" s="216"/>
      <c r="D28" s="217"/>
      <c r="E28" s="14">
        <v>2117371</v>
      </c>
      <c r="F28" s="15">
        <v>8000</v>
      </c>
      <c r="G28" s="14">
        <v>2085371</v>
      </c>
      <c r="H28" s="15">
        <v>8000</v>
      </c>
      <c r="I28" s="14">
        <v>2085371</v>
      </c>
      <c r="J28" s="15">
        <v>8000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>
        <v>0</v>
      </c>
      <c r="H29" s="15"/>
      <c r="I29" s="14">
        <v>0</v>
      </c>
      <c r="J29" s="15"/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>
        <v>0</v>
      </c>
      <c r="H30" s="15"/>
      <c r="I30" s="14">
        <v>0</v>
      </c>
      <c r="J30" s="15"/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>
        <v>0</v>
      </c>
      <c r="H31" s="15"/>
      <c r="I31" s="14">
        <v>0</v>
      </c>
      <c r="J31" s="15"/>
    </row>
    <row r="32" spans="1:10" x14ac:dyDescent="0.25">
      <c r="A32" s="11">
        <v>25</v>
      </c>
      <c r="B32" s="216" t="s">
        <v>37</v>
      </c>
      <c r="C32" s="216"/>
      <c r="D32" s="217"/>
      <c r="E32" s="14">
        <v>530000</v>
      </c>
      <c r="F32" s="15">
        <v>0</v>
      </c>
      <c r="G32" s="14">
        <v>530000</v>
      </c>
      <c r="H32" s="15"/>
      <c r="I32" s="14">
        <v>530000</v>
      </c>
      <c r="J32" s="15"/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/>
      <c r="I33" s="14">
        <v>0</v>
      </c>
      <c r="J33" s="15"/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/>
      <c r="I34" s="14">
        <v>0</v>
      </c>
      <c r="J34" s="15"/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/>
      <c r="I35" s="14">
        <v>0</v>
      </c>
      <c r="J35" s="15"/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/>
      <c r="I36" s="14">
        <v>0</v>
      </c>
      <c r="J36" s="15"/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>
        <v>0</v>
      </c>
      <c r="H37" s="18"/>
      <c r="I37" s="17">
        <v>0</v>
      </c>
      <c r="J37" s="18"/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35382130</v>
      </c>
      <c r="F38" s="21">
        <f t="shared" ref="F38:J38" si="0">SUM(F8:F37)</f>
        <v>259600</v>
      </c>
      <c r="G38" s="20">
        <f t="shared" si="0"/>
        <v>35782130</v>
      </c>
      <c r="H38" s="21">
        <f t="shared" si="0"/>
        <v>259600</v>
      </c>
      <c r="I38" s="20">
        <f t="shared" si="0"/>
        <v>35782130</v>
      </c>
      <c r="J38" s="21">
        <f t="shared" si="0"/>
        <v>259600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15000</v>
      </c>
      <c r="G39" s="12"/>
      <c r="H39" s="13">
        <v>15000</v>
      </c>
      <c r="I39" s="12"/>
      <c r="J39" s="13">
        <v>15000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9450000</v>
      </c>
      <c r="F40" s="15">
        <v>220000</v>
      </c>
      <c r="G40" s="14">
        <v>9450000</v>
      </c>
      <c r="H40" s="15">
        <v>220000</v>
      </c>
      <c r="I40" s="14">
        <v>9450000</v>
      </c>
      <c r="J40" s="15">
        <v>220000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197000</v>
      </c>
      <c r="G41" s="14"/>
      <c r="H41" s="15">
        <v>197000</v>
      </c>
      <c r="I41" s="14"/>
      <c r="J41" s="15">
        <v>197000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4"/>
      <c r="H42" s="15"/>
      <c r="I42" s="14"/>
      <c r="J42" s="15"/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/>
      <c r="H43" s="15"/>
      <c r="I43" s="14"/>
      <c r="J43" s="15"/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/>
      <c r="H44" s="15"/>
      <c r="I44" s="14"/>
      <c r="J44" s="15"/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/>
      <c r="H45" s="15"/>
      <c r="I45" s="14"/>
      <c r="J45" s="15"/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/>
      <c r="H46" s="15"/>
      <c r="I46" s="14"/>
      <c r="J46" s="15"/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/>
      <c r="H47" s="15"/>
      <c r="I47" s="14"/>
      <c r="J47" s="15"/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/>
      <c r="H48" s="15"/>
      <c r="I48" s="14"/>
      <c r="J48" s="15"/>
    </row>
    <row r="49" spans="1:10" x14ac:dyDescent="0.25">
      <c r="A49" s="11">
        <v>42</v>
      </c>
      <c r="B49" s="216" t="s">
        <v>54</v>
      </c>
      <c r="C49" s="216"/>
      <c r="D49" s="217"/>
      <c r="E49" s="14">
        <v>0</v>
      </c>
      <c r="F49" s="15">
        <v>0</v>
      </c>
      <c r="G49" s="14"/>
      <c r="H49" s="15"/>
      <c r="I49" s="14"/>
      <c r="J49" s="15"/>
    </row>
    <row r="50" spans="1:10" x14ac:dyDescent="0.25">
      <c r="A50" s="11">
        <v>43</v>
      </c>
      <c r="B50" s="216" t="s">
        <v>55</v>
      </c>
      <c r="C50" s="216"/>
      <c r="D50" s="217"/>
      <c r="E50" s="14">
        <v>3000</v>
      </c>
      <c r="F50" s="15">
        <v>0</v>
      </c>
      <c r="G50" s="14">
        <v>3000</v>
      </c>
      <c r="H50" s="15"/>
      <c r="I50" s="14">
        <v>3000</v>
      </c>
      <c r="J50" s="15"/>
    </row>
    <row r="51" spans="1:10" x14ac:dyDescent="0.25">
      <c r="A51" s="11">
        <v>44</v>
      </c>
      <c r="B51" s="216" t="s">
        <v>56</v>
      </c>
      <c r="C51" s="216"/>
      <c r="D51" s="217"/>
      <c r="E51" s="14">
        <v>500</v>
      </c>
      <c r="F51" s="15">
        <v>0</v>
      </c>
      <c r="G51" s="14">
        <v>500</v>
      </c>
      <c r="H51" s="15"/>
      <c r="I51" s="14">
        <v>500</v>
      </c>
      <c r="J51" s="15"/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25928630</v>
      </c>
      <c r="F52" s="25">
        <v>0</v>
      </c>
      <c r="G52" s="24">
        <v>26328630</v>
      </c>
      <c r="H52" s="25"/>
      <c r="I52" s="24">
        <v>26328630</v>
      </c>
      <c r="J52" s="25"/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9"/>
      <c r="H53" s="30"/>
      <c r="I53" s="29"/>
      <c r="J53" s="28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35382130</v>
      </c>
      <c r="F54" s="33">
        <f t="shared" ref="F54:J54" si="1">SUM(F39:F52)</f>
        <v>432000</v>
      </c>
      <c r="G54" s="32">
        <f t="shared" si="1"/>
        <v>35782130</v>
      </c>
      <c r="H54" s="33">
        <f t="shared" si="1"/>
        <v>432000</v>
      </c>
      <c r="I54" s="32">
        <f t="shared" si="1"/>
        <v>35782130</v>
      </c>
      <c r="J54" s="33">
        <f t="shared" si="1"/>
        <v>432000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172400</v>
      </c>
      <c r="G55" s="35">
        <f t="shared" si="2"/>
        <v>0</v>
      </c>
      <c r="H55" s="36">
        <f t="shared" si="2"/>
        <v>172400</v>
      </c>
      <c r="I55" s="35">
        <f t="shared" si="2"/>
        <v>0</v>
      </c>
      <c r="J55" s="36">
        <f t="shared" si="2"/>
        <v>172400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172400</v>
      </c>
      <c r="G56" s="35">
        <f t="shared" si="3"/>
        <v>0</v>
      </c>
      <c r="H56" s="36">
        <f t="shared" si="3"/>
        <v>172400</v>
      </c>
      <c r="I56" s="35">
        <f t="shared" si="3"/>
        <v>0</v>
      </c>
      <c r="J56" s="36">
        <f t="shared" si="3"/>
        <v>172400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23837</v>
      </c>
      <c r="F57" s="39">
        <v>0</v>
      </c>
      <c r="G57" s="39">
        <v>23837</v>
      </c>
      <c r="H57" s="39"/>
      <c r="I57" s="39">
        <v>22837</v>
      </c>
      <c r="J57" s="39"/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33.14</v>
      </c>
      <c r="F58" s="39">
        <v>0</v>
      </c>
      <c r="G58" s="39">
        <v>33.14</v>
      </c>
      <c r="H58" s="39"/>
      <c r="I58" s="39">
        <v>33.14</v>
      </c>
      <c r="J58" s="39"/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45</v>
      </c>
      <c r="F59" s="40">
        <v>0</v>
      </c>
      <c r="G59" s="40">
        <v>45</v>
      </c>
      <c r="H59" s="40"/>
      <c r="I59" s="40">
        <v>45</v>
      </c>
      <c r="J59" s="40"/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&amp;RPříloha č. 2</oddHead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42578125" customWidth="1"/>
    <col min="6" max="6" width="11.5703125" customWidth="1"/>
    <col min="7" max="7" width="12.85546875" customWidth="1"/>
    <col min="8" max="8" width="12.7109375" customWidth="1"/>
    <col min="9" max="9" width="14.28515625" customWidth="1"/>
    <col min="10" max="10" width="12.7109375" customWidth="1"/>
  </cols>
  <sheetData>
    <row r="1" spans="1:10" x14ac:dyDescent="0.25">
      <c r="A1" s="3" t="s">
        <v>0</v>
      </c>
      <c r="C1" t="s">
        <v>96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4542950</v>
      </c>
      <c r="F8" s="13">
        <v>318800</v>
      </c>
      <c r="G8" s="12">
        <v>4940000</v>
      </c>
      <c r="H8" s="13">
        <v>320000</v>
      </c>
      <c r="I8" s="12">
        <v>5000000</v>
      </c>
      <c r="J8" s="13">
        <v>320000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2787730</v>
      </c>
      <c r="F9" s="15">
        <v>432000</v>
      </c>
      <c r="G9" s="12">
        <v>2800000</v>
      </c>
      <c r="H9" s="13">
        <v>433000</v>
      </c>
      <c r="I9" s="14">
        <v>2800000</v>
      </c>
      <c r="J9" s="15">
        <v>435000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5000</v>
      </c>
      <c r="F10" s="15">
        <v>0</v>
      </c>
      <c r="G10" s="12">
        <v>5000</v>
      </c>
      <c r="H10" s="13">
        <v>0</v>
      </c>
      <c r="I10" s="14">
        <v>5000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850000</v>
      </c>
      <c r="F11" s="15">
        <v>6000</v>
      </c>
      <c r="G11" s="12">
        <v>900000</v>
      </c>
      <c r="H11" s="13">
        <v>6000</v>
      </c>
      <c r="I11" s="14">
        <v>920000</v>
      </c>
      <c r="J11" s="15">
        <v>6000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84000</v>
      </c>
      <c r="F12" s="15">
        <v>0</v>
      </c>
      <c r="G12" s="12">
        <v>85000</v>
      </c>
      <c r="H12" s="13">
        <v>0</v>
      </c>
      <c r="I12" s="14">
        <v>90000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4000</v>
      </c>
      <c r="F13" s="15">
        <v>0</v>
      </c>
      <c r="G13" s="12">
        <v>5000</v>
      </c>
      <c r="H13" s="13">
        <v>0</v>
      </c>
      <c r="I13" s="14">
        <v>5000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1244000</v>
      </c>
      <c r="F14" s="15">
        <v>19800</v>
      </c>
      <c r="G14" s="12">
        <v>1300000</v>
      </c>
      <c r="H14" s="13">
        <v>200000</v>
      </c>
      <c r="I14" s="14">
        <v>1320000</v>
      </c>
      <c r="J14" s="15">
        <v>200000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6343061</v>
      </c>
      <c r="F15" s="15">
        <v>178000</v>
      </c>
      <c r="G15" s="12">
        <v>6500000</v>
      </c>
      <c r="H15" s="13">
        <v>180000</v>
      </c>
      <c r="I15" s="14">
        <v>6500000</v>
      </c>
      <c r="J15" s="15">
        <v>180000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2037126</v>
      </c>
      <c r="F16" s="15">
        <v>58000</v>
      </c>
      <c r="G16" s="12">
        <v>2100000</v>
      </c>
      <c r="H16" s="13">
        <v>58000</v>
      </c>
      <c r="I16" s="14">
        <v>2100000</v>
      </c>
      <c r="J16" s="15">
        <v>58000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150000</v>
      </c>
      <c r="F17" s="15">
        <v>0</v>
      </c>
      <c r="G17" s="12">
        <v>150000</v>
      </c>
      <c r="H17" s="13">
        <v>0</v>
      </c>
      <c r="I17" s="14">
        <v>155000</v>
      </c>
      <c r="J17" s="15">
        <v>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116870</v>
      </c>
      <c r="F18" s="15">
        <v>2000</v>
      </c>
      <c r="G18" s="12">
        <v>120000</v>
      </c>
      <c r="H18" s="13">
        <v>2000</v>
      </c>
      <c r="I18" s="14">
        <v>121000</v>
      </c>
      <c r="J18" s="15">
        <v>2000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2">
        <v>0</v>
      </c>
      <c r="H19" s="13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2000</v>
      </c>
      <c r="F20" s="15">
        <v>0</v>
      </c>
      <c r="G20" s="12">
        <v>2000</v>
      </c>
      <c r="H20" s="13">
        <v>0</v>
      </c>
      <c r="I20" s="14">
        <v>2000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2">
        <v>0</v>
      </c>
      <c r="H21" s="13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2">
        <v>0</v>
      </c>
      <c r="H22" s="13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2">
        <v>0</v>
      </c>
      <c r="H23" s="13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2">
        <v>0</v>
      </c>
      <c r="H24" s="13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2">
        <v>0</v>
      </c>
      <c r="H25" s="13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2">
        <v>0</v>
      </c>
      <c r="H26" s="13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3000</v>
      </c>
      <c r="F27" s="15">
        <v>0</v>
      </c>
      <c r="G27" s="12">
        <v>3000</v>
      </c>
      <c r="H27" s="13">
        <v>0</v>
      </c>
      <c r="I27" s="14">
        <v>3000</v>
      </c>
      <c r="J27" s="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1788854</v>
      </c>
      <c r="F28" s="15">
        <v>220080</v>
      </c>
      <c r="G28" s="12">
        <v>1800000</v>
      </c>
      <c r="H28" s="13">
        <v>221000</v>
      </c>
      <c r="I28" s="14">
        <v>1810000</v>
      </c>
      <c r="J28" s="15">
        <v>222000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2">
        <v>0</v>
      </c>
      <c r="H29" s="13">
        <v>0</v>
      </c>
      <c r="I29" s="14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2">
        <v>0</v>
      </c>
      <c r="H30" s="13">
        <v>0</v>
      </c>
      <c r="I30" s="14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2">
        <v>0</v>
      </c>
      <c r="H31" s="13">
        <v>0</v>
      </c>
      <c r="I31" s="14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300000</v>
      </c>
      <c r="F32" s="15">
        <v>15000</v>
      </c>
      <c r="G32" s="12">
        <v>490000</v>
      </c>
      <c r="H32" s="13">
        <v>15000</v>
      </c>
      <c r="I32" s="14">
        <v>500000</v>
      </c>
      <c r="J32" s="15">
        <v>15000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2">
        <v>0</v>
      </c>
      <c r="H33" s="13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2">
        <v>0</v>
      </c>
      <c r="H34" s="13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2">
        <v>0</v>
      </c>
      <c r="H35" s="13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2">
        <v>0</v>
      </c>
      <c r="H36" s="13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2">
        <v>0</v>
      </c>
      <c r="H37" s="13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20258591</v>
      </c>
      <c r="F38" s="21">
        <f t="shared" ref="F38:J38" si="0">SUM(F8:F37)</f>
        <v>1249680</v>
      </c>
      <c r="G38" s="20">
        <f t="shared" si="0"/>
        <v>21200000</v>
      </c>
      <c r="H38" s="21">
        <f t="shared" si="0"/>
        <v>1435000</v>
      </c>
      <c r="I38" s="20">
        <f t="shared" si="0"/>
        <v>21331000</v>
      </c>
      <c r="J38" s="21">
        <f t="shared" si="0"/>
        <v>1438000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42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4743000</v>
      </c>
      <c r="F40" s="15">
        <v>660000</v>
      </c>
      <c r="G40" s="14">
        <v>4750000</v>
      </c>
      <c r="H40" s="15">
        <v>660000</v>
      </c>
      <c r="I40" s="14">
        <v>4755000</v>
      </c>
      <c r="J40" s="15">
        <v>660000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875500</v>
      </c>
      <c r="G41" s="14">
        <v>0</v>
      </c>
      <c r="H41" s="15">
        <v>900000</v>
      </c>
      <c r="I41" s="14">
        <v>0</v>
      </c>
      <c r="J41" s="15">
        <v>910000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5000</v>
      </c>
      <c r="F42" s="15">
        <v>0</v>
      </c>
      <c r="G42" s="14">
        <v>5000</v>
      </c>
      <c r="H42" s="15">
        <v>0</v>
      </c>
      <c r="I42" s="14">
        <v>5000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18000</v>
      </c>
      <c r="F50" s="15">
        <v>0</v>
      </c>
      <c r="G50" s="14">
        <v>18000</v>
      </c>
      <c r="H50" s="15">
        <v>0</v>
      </c>
      <c r="I50" s="14">
        <v>20000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30000</v>
      </c>
      <c r="F51" s="15">
        <v>0</v>
      </c>
      <c r="G51" s="14">
        <v>30000</v>
      </c>
      <c r="H51" s="15">
        <v>0</v>
      </c>
      <c r="I51" s="14">
        <v>33000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15462591</v>
      </c>
      <c r="F52" s="25">
        <v>0</v>
      </c>
      <c r="G52" s="24">
        <v>16397000</v>
      </c>
      <c r="H52" s="25">
        <v>0</v>
      </c>
      <c r="I52" s="145">
        <v>16518000</v>
      </c>
      <c r="J52" s="116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7">
        <v>0</v>
      </c>
      <c r="H53" s="118">
        <v>0</v>
      </c>
      <c r="I53" s="27">
        <v>0</v>
      </c>
      <c r="J53" s="11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20258591</v>
      </c>
      <c r="F54" s="33">
        <f t="shared" ref="F54" si="1">SUM(F39:F52)</f>
        <v>1535500</v>
      </c>
      <c r="G54" s="32">
        <f>SUM(G39:G53)</f>
        <v>21200000</v>
      </c>
      <c r="H54" s="33">
        <f>SUM(H39:H53)</f>
        <v>1560000</v>
      </c>
      <c r="I54" s="32">
        <f>SUM(I39:I53)</f>
        <v>21331000</v>
      </c>
      <c r="J54" s="33">
        <f>SUM(J39:J53)</f>
        <v>1570000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285820</v>
      </c>
      <c r="G55" s="35">
        <f t="shared" si="2"/>
        <v>0</v>
      </c>
      <c r="H55" s="36">
        <f t="shared" si="2"/>
        <v>125000</v>
      </c>
      <c r="I55" s="35">
        <f t="shared" si="2"/>
        <v>0</v>
      </c>
      <c r="J55" s="36">
        <f t="shared" si="2"/>
        <v>132000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285820</v>
      </c>
      <c r="G56" s="35">
        <f t="shared" si="3"/>
        <v>0</v>
      </c>
      <c r="H56" s="36">
        <f t="shared" si="3"/>
        <v>125000</v>
      </c>
      <c r="I56" s="35">
        <f t="shared" si="3"/>
        <v>0</v>
      </c>
      <c r="J56" s="36">
        <f t="shared" si="3"/>
        <v>132000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32620.578778135048</v>
      </c>
      <c r="F57" s="39">
        <v>0</v>
      </c>
      <c r="G57" s="39">
        <v>34833.869239013933</v>
      </c>
      <c r="H57" s="39">
        <v>0</v>
      </c>
      <c r="I57" s="39">
        <v>34833.869239013933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15.55</v>
      </c>
      <c r="F58" s="39">
        <v>0</v>
      </c>
      <c r="G58" s="39">
        <v>15.55</v>
      </c>
      <c r="H58" s="39">
        <v>0</v>
      </c>
      <c r="I58" s="39">
        <v>15.55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21</v>
      </c>
      <c r="F59" s="40">
        <v>0</v>
      </c>
      <c r="G59" s="40">
        <v>21</v>
      </c>
      <c r="H59" s="40">
        <v>0</v>
      </c>
      <c r="I59" s="40">
        <v>21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12:D12"/>
    <mergeCell ref="B8:D8"/>
    <mergeCell ref="B9:D9"/>
    <mergeCell ref="B10:D10"/>
    <mergeCell ref="B11:D11"/>
  </mergeCells>
  <pageMargins left="0.70866141732283472" right="0.70866141732283472" top="0.78740157480314965" bottom="0.78740157480314965" header="0.31496062992125984" footer="0.31496062992125984"/>
  <pageSetup paperSize="9" scale="64" orientation="portrait" r:id="rId1"/>
  <headerFooter>
    <oddHeader>&amp;RPříloha č. 2</oddHead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28515625" customWidth="1"/>
    <col min="6" max="6" width="10.7109375" customWidth="1"/>
    <col min="7" max="7" width="11.42578125" bestFit="1" customWidth="1"/>
    <col min="9" max="9" width="11.42578125" bestFit="1" customWidth="1"/>
  </cols>
  <sheetData>
    <row r="1" spans="1:10" x14ac:dyDescent="0.25">
      <c r="A1" s="3" t="s">
        <v>0</v>
      </c>
      <c r="C1" t="s">
        <v>78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540225</v>
      </c>
      <c r="F8" s="13">
        <v>2000</v>
      </c>
      <c r="G8" s="12">
        <v>540225</v>
      </c>
      <c r="H8" s="13">
        <v>2000</v>
      </c>
      <c r="I8" s="12">
        <v>540225</v>
      </c>
      <c r="J8" s="13">
        <v>2000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1170337</v>
      </c>
      <c r="F9" s="15">
        <v>16400</v>
      </c>
      <c r="G9" s="14">
        <v>1270337</v>
      </c>
      <c r="H9" s="15">
        <v>16400</v>
      </c>
      <c r="I9" s="14">
        <v>1270337</v>
      </c>
      <c r="J9" s="15">
        <v>16400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"/>
      <c r="H10" s="15"/>
      <c r="I10" s="14"/>
      <c r="J10" s="15"/>
    </row>
    <row r="11" spans="1:10" x14ac:dyDescent="0.25">
      <c r="A11" s="11">
        <v>4</v>
      </c>
      <c r="B11" s="247" t="s">
        <v>16</v>
      </c>
      <c r="C11" s="247"/>
      <c r="D11" s="248"/>
      <c r="E11" s="14">
        <v>203500</v>
      </c>
      <c r="F11" s="15">
        <v>3000</v>
      </c>
      <c r="G11" s="14">
        <v>203500</v>
      </c>
      <c r="H11" s="15">
        <v>3000</v>
      </c>
      <c r="I11" s="14">
        <v>203500</v>
      </c>
      <c r="J11" s="15">
        <v>3000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38000</v>
      </c>
      <c r="F12" s="15">
        <v>0</v>
      </c>
      <c r="G12" s="14">
        <v>38000</v>
      </c>
      <c r="H12" s="15"/>
      <c r="I12" s="14">
        <v>38000</v>
      </c>
      <c r="J12" s="15"/>
    </row>
    <row r="13" spans="1:10" x14ac:dyDescent="0.25">
      <c r="A13" s="11">
        <v>6</v>
      </c>
      <c r="B13" s="216" t="s">
        <v>69</v>
      </c>
      <c r="C13" s="216"/>
      <c r="D13" s="217"/>
      <c r="E13" s="14">
        <v>0</v>
      </c>
      <c r="F13" s="15">
        <v>0</v>
      </c>
      <c r="G13" s="14"/>
      <c r="H13" s="15"/>
      <c r="I13" s="14"/>
      <c r="J13" s="15"/>
    </row>
    <row r="14" spans="1:10" x14ac:dyDescent="0.25">
      <c r="A14" s="11">
        <v>7</v>
      </c>
      <c r="B14" s="216" t="s">
        <v>19</v>
      </c>
      <c r="C14" s="216"/>
      <c r="D14" s="217"/>
      <c r="E14" s="14">
        <v>437743</v>
      </c>
      <c r="F14" s="15">
        <v>400</v>
      </c>
      <c r="G14" s="14">
        <v>437743</v>
      </c>
      <c r="H14" s="15">
        <v>400</v>
      </c>
      <c r="I14" s="14">
        <v>437743</v>
      </c>
      <c r="J14" s="15">
        <v>400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2985117</v>
      </c>
      <c r="F15" s="15">
        <v>8400</v>
      </c>
      <c r="G15" s="14">
        <v>2985117</v>
      </c>
      <c r="H15" s="15">
        <v>8400</v>
      </c>
      <c r="I15" s="14">
        <v>2985117</v>
      </c>
      <c r="J15" s="15">
        <v>8400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838636</v>
      </c>
      <c r="F16" s="15">
        <v>0</v>
      </c>
      <c r="G16" s="14">
        <v>838636</v>
      </c>
      <c r="H16" s="15"/>
      <c r="I16" s="14">
        <v>838636</v>
      </c>
      <c r="J16" s="15"/>
    </row>
    <row r="17" spans="1:10" x14ac:dyDescent="0.25">
      <c r="A17" s="11">
        <v>10</v>
      </c>
      <c r="B17" s="216" t="s">
        <v>22</v>
      </c>
      <c r="C17" s="216"/>
      <c r="D17" s="217"/>
      <c r="E17" s="14">
        <v>11769</v>
      </c>
      <c r="F17" s="15">
        <v>0</v>
      </c>
      <c r="G17" s="14">
        <v>11769</v>
      </c>
      <c r="H17" s="15"/>
      <c r="I17" s="14">
        <v>11769</v>
      </c>
      <c r="J17" s="15"/>
    </row>
    <row r="18" spans="1:10" x14ac:dyDescent="0.25">
      <c r="A18" s="11">
        <v>11</v>
      </c>
      <c r="B18" s="216" t="s">
        <v>23</v>
      </c>
      <c r="C18" s="216"/>
      <c r="D18" s="217"/>
      <c r="E18" s="14">
        <v>70074</v>
      </c>
      <c r="F18" s="15">
        <v>0</v>
      </c>
      <c r="G18" s="14">
        <v>70074</v>
      </c>
      <c r="H18" s="15"/>
      <c r="I18" s="14">
        <v>70074</v>
      </c>
      <c r="J18" s="15"/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/>
      <c r="H19" s="15"/>
      <c r="I19" s="14"/>
      <c r="J19" s="15"/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/>
      <c r="H20" s="15"/>
      <c r="I20" s="14"/>
      <c r="J20" s="15"/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/>
      <c r="H21" s="15"/>
      <c r="I21" s="14"/>
      <c r="J21" s="15"/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/>
      <c r="H22" s="15"/>
      <c r="I22" s="14"/>
      <c r="J22" s="15"/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/>
      <c r="H23" s="15"/>
      <c r="I23" s="14"/>
      <c r="J23" s="15"/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/>
      <c r="H24" s="15"/>
      <c r="I24" s="14"/>
      <c r="J24" s="15"/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/>
      <c r="H25" s="15"/>
      <c r="I25" s="14"/>
      <c r="J25" s="15"/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/>
      <c r="H26" s="15"/>
      <c r="I26" s="14"/>
      <c r="J26" s="15"/>
    </row>
    <row r="27" spans="1:10" x14ac:dyDescent="0.25">
      <c r="A27" s="11">
        <v>20</v>
      </c>
      <c r="B27" s="216" t="s">
        <v>32</v>
      </c>
      <c r="C27" s="216"/>
      <c r="D27" s="217"/>
      <c r="E27" s="14">
        <v>606</v>
      </c>
      <c r="F27" s="15">
        <v>0</v>
      </c>
      <c r="G27" s="14">
        <v>606</v>
      </c>
      <c r="H27" s="15"/>
      <c r="I27" s="14">
        <v>606</v>
      </c>
      <c r="J27" s="15"/>
    </row>
    <row r="28" spans="1:10" x14ac:dyDescent="0.25">
      <c r="A28" s="11">
        <v>21</v>
      </c>
      <c r="B28" s="216" t="s">
        <v>33</v>
      </c>
      <c r="C28" s="216"/>
      <c r="D28" s="217"/>
      <c r="E28" s="14">
        <v>1458000</v>
      </c>
      <c r="F28" s="15">
        <v>11600</v>
      </c>
      <c r="G28" s="14">
        <v>1458000</v>
      </c>
      <c r="H28" s="15">
        <v>11600</v>
      </c>
      <c r="I28" s="14">
        <v>1458000</v>
      </c>
      <c r="J28" s="15">
        <v>11600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/>
      <c r="H29" s="15"/>
      <c r="I29" s="14"/>
      <c r="J29" s="15"/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/>
      <c r="H30" s="15"/>
      <c r="I30" s="14"/>
      <c r="J30" s="15"/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/>
      <c r="H31" s="15"/>
      <c r="I31" s="14"/>
      <c r="J31" s="15"/>
    </row>
    <row r="32" spans="1:10" x14ac:dyDescent="0.25">
      <c r="A32" s="11">
        <v>25</v>
      </c>
      <c r="B32" s="216" t="s">
        <v>37</v>
      </c>
      <c r="C32" s="216"/>
      <c r="D32" s="217"/>
      <c r="E32" s="14">
        <v>342207</v>
      </c>
      <c r="F32" s="15">
        <v>0</v>
      </c>
      <c r="G32" s="14">
        <v>342207</v>
      </c>
      <c r="H32" s="15"/>
      <c r="I32" s="14">
        <v>342207</v>
      </c>
      <c r="J32" s="15"/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/>
      <c r="H33" s="15"/>
      <c r="I33" s="14"/>
      <c r="J33" s="15"/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/>
      <c r="H34" s="15"/>
      <c r="I34" s="14"/>
      <c r="J34" s="15"/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/>
      <c r="H35" s="15"/>
      <c r="I35" s="14"/>
      <c r="J35" s="15"/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/>
      <c r="H36" s="15"/>
      <c r="I36" s="14"/>
      <c r="J36" s="15"/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/>
      <c r="H37" s="18"/>
      <c r="I37" s="17"/>
      <c r="J37" s="18"/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8096214</v>
      </c>
      <c r="F38" s="21">
        <f t="shared" ref="F38:H38" si="0">SUM(F8:F37)</f>
        <v>41800</v>
      </c>
      <c r="G38" s="20">
        <v>8196214</v>
      </c>
      <c r="H38" s="21">
        <f t="shared" si="0"/>
        <v>41800</v>
      </c>
      <c r="I38" s="20">
        <v>8196214</v>
      </c>
      <c r="J38" s="21">
        <f t="shared" ref="J38" si="1">SUM(J8:J37)</f>
        <v>41800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/>
      <c r="H39" s="13"/>
      <c r="I39" s="12"/>
      <c r="J39" s="13"/>
    </row>
    <row r="40" spans="1:10" x14ac:dyDescent="0.25">
      <c r="A40" s="11">
        <v>33</v>
      </c>
      <c r="B40" s="216" t="s">
        <v>45</v>
      </c>
      <c r="C40" s="216"/>
      <c r="D40" s="217"/>
      <c r="E40" s="14">
        <v>306000</v>
      </c>
      <c r="F40" s="15">
        <v>0</v>
      </c>
      <c r="G40" s="14">
        <v>306000</v>
      </c>
      <c r="H40" s="15"/>
      <c r="I40" s="14">
        <v>306000</v>
      </c>
      <c r="J40" s="15"/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60000</v>
      </c>
      <c r="G41" s="14"/>
      <c r="H41" s="15">
        <v>60000</v>
      </c>
      <c r="I41" s="14"/>
      <c r="J41" s="15">
        <v>60000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4"/>
      <c r="H42" s="15"/>
      <c r="I42" s="14"/>
      <c r="J42" s="15"/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/>
      <c r="H43" s="15"/>
      <c r="I43" s="14"/>
      <c r="J43" s="15"/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/>
      <c r="H44" s="15"/>
      <c r="I44" s="14"/>
      <c r="J44" s="15"/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/>
      <c r="H45" s="15"/>
      <c r="I45" s="14"/>
      <c r="J45" s="15"/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/>
      <c r="H46" s="15"/>
      <c r="I46" s="14"/>
      <c r="J46" s="15"/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/>
      <c r="H47" s="15"/>
      <c r="I47" s="14"/>
      <c r="J47" s="15"/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/>
      <c r="H48" s="15"/>
      <c r="I48" s="14"/>
      <c r="J48" s="15"/>
    </row>
    <row r="49" spans="1:10" x14ac:dyDescent="0.25">
      <c r="A49" s="11">
        <v>42</v>
      </c>
      <c r="B49" s="216" t="s">
        <v>54</v>
      </c>
      <c r="C49" s="216"/>
      <c r="D49" s="217"/>
      <c r="E49" s="14">
        <v>50000</v>
      </c>
      <c r="F49" s="15">
        <v>0</v>
      </c>
      <c r="G49" s="14">
        <v>50000</v>
      </c>
      <c r="H49" s="15"/>
      <c r="I49" s="14">
        <v>50000</v>
      </c>
      <c r="J49" s="15"/>
    </row>
    <row r="50" spans="1:10" x14ac:dyDescent="0.25">
      <c r="A50" s="11">
        <v>43</v>
      </c>
      <c r="B50" s="216" t="s">
        <v>55</v>
      </c>
      <c r="C50" s="216"/>
      <c r="D50" s="217"/>
      <c r="E50" s="14">
        <v>0</v>
      </c>
      <c r="F50" s="15">
        <v>0</v>
      </c>
      <c r="G50" s="14"/>
      <c r="H50" s="15"/>
      <c r="I50" s="14"/>
      <c r="J50" s="15"/>
    </row>
    <row r="51" spans="1:10" x14ac:dyDescent="0.25">
      <c r="A51" s="11">
        <v>44</v>
      </c>
      <c r="B51" s="216" t="s">
        <v>56</v>
      </c>
      <c r="C51" s="216"/>
      <c r="D51" s="217"/>
      <c r="E51" s="14">
        <v>0</v>
      </c>
      <c r="F51" s="15">
        <v>0</v>
      </c>
      <c r="G51" s="14"/>
      <c r="H51" s="15"/>
      <c r="I51" s="14"/>
      <c r="J51" s="15"/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7740214</v>
      </c>
      <c r="F52" s="25">
        <v>0</v>
      </c>
      <c r="G52" s="24">
        <v>7840214</v>
      </c>
      <c r="H52" s="25"/>
      <c r="I52" s="24">
        <v>7840214</v>
      </c>
      <c r="J52" s="25"/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7"/>
      <c r="H53" s="28"/>
      <c r="I53" s="27"/>
      <c r="J53" s="28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8096214</v>
      </c>
      <c r="F54" s="33">
        <f t="shared" ref="F54:J54" si="2">SUM(F39:F52)</f>
        <v>60000</v>
      </c>
      <c r="G54" s="32">
        <f t="shared" si="2"/>
        <v>8196214</v>
      </c>
      <c r="H54" s="33">
        <f t="shared" si="2"/>
        <v>60000</v>
      </c>
      <c r="I54" s="32">
        <f t="shared" si="2"/>
        <v>8196214</v>
      </c>
      <c r="J54" s="33">
        <f t="shared" si="2"/>
        <v>60000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3">F54-F38+F37+F36</f>
        <v>18200</v>
      </c>
      <c r="G55" s="35">
        <f t="shared" si="3"/>
        <v>0</v>
      </c>
      <c r="H55" s="36">
        <f t="shared" si="3"/>
        <v>18200</v>
      </c>
      <c r="I55" s="35">
        <f t="shared" si="3"/>
        <v>0</v>
      </c>
      <c r="J55" s="36">
        <f t="shared" si="3"/>
        <v>18200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4">F54-F38</f>
        <v>18200</v>
      </c>
      <c r="G56" s="35">
        <f t="shared" si="4"/>
        <v>0</v>
      </c>
      <c r="H56" s="36">
        <f t="shared" si="4"/>
        <v>18200</v>
      </c>
      <c r="I56" s="35">
        <f t="shared" si="4"/>
        <v>0</v>
      </c>
      <c r="J56" s="36">
        <f t="shared" si="4"/>
        <v>18200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36770</v>
      </c>
      <c r="F57" s="39">
        <v>0</v>
      </c>
      <c r="G57" s="39">
        <v>36770</v>
      </c>
      <c r="H57" s="39"/>
      <c r="I57" s="39">
        <v>36770</v>
      </c>
      <c r="J57" s="39"/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6.35</v>
      </c>
      <c r="F58" s="39">
        <v>0</v>
      </c>
      <c r="G58" s="39">
        <v>6.35</v>
      </c>
      <c r="H58" s="39"/>
      <c r="I58" s="39">
        <v>6.35</v>
      </c>
      <c r="J58" s="39"/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8</v>
      </c>
      <c r="F59" s="40">
        <v>0</v>
      </c>
      <c r="G59" s="40">
        <v>8</v>
      </c>
      <c r="H59" s="40"/>
      <c r="I59" s="40">
        <v>8</v>
      </c>
      <c r="J59" s="40"/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8:D8"/>
    <mergeCell ref="B9:D9"/>
    <mergeCell ref="B10:D10"/>
    <mergeCell ref="B11:D11"/>
    <mergeCell ref="B23:D23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35:D35"/>
    <mergeCell ref="B24:D24"/>
    <mergeCell ref="B25:D25"/>
    <mergeCell ref="B26:D26"/>
    <mergeCell ref="B27:D27"/>
    <mergeCell ref="B28:D28"/>
    <mergeCell ref="B29:D29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41:D41"/>
    <mergeCell ref="B30:D30"/>
    <mergeCell ref="B31:D31"/>
    <mergeCell ref="B32:D32"/>
    <mergeCell ref="B33:D33"/>
    <mergeCell ref="B34:D34"/>
    <mergeCell ref="B36:D36"/>
    <mergeCell ref="B37:D37"/>
    <mergeCell ref="B38:D38"/>
    <mergeCell ref="B39:D39"/>
    <mergeCell ref="B40:D40"/>
    <mergeCell ref="B58:D58"/>
    <mergeCell ref="B54:D54"/>
    <mergeCell ref="B55:D55"/>
    <mergeCell ref="B56:D56"/>
    <mergeCell ref="B57:D57"/>
  </mergeCells>
  <pageMargins left="0.70866141732283472" right="0.70866141732283472" top="0.78740157480314965" bottom="0.78740157480314965" header="0.31496062992125984" footer="0.31496062992125984"/>
  <pageSetup paperSize="9" scale="71" orientation="portrait" r:id="rId1"/>
  <headerFooter>
    <oddHeader>&amp;RPříloha č. 2</oddHead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22.28515625" customWidth="1"/>
    <col min="5" max="10" width="12.42578125" customWidth="1"/>
  </cols>
  <sheetData>
    <row r="1" spans="1:10" x14ac:dyDescent="0.25">
      <c r="A1" s="3" t="s">
        <v>0</v>
      </c>
      <c r="C1" t="s">
        <v>79</v>
      </c>
    </row>
    <row r="3" spans="1:10" x14ac:dyDescent="0.25">
      <c r="A3" s="4" t="s">
        <v>88</v>
      </c>
      <c r="I3" s="236"/>
      <c r="J3" s="236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7425697</v>
      </c>
      <c r="F8" s="13">
        <v>80500</v>
      </c>
      <c r="G8" s="146">
        <v>7480000</v>
      </c>
      <c r="H8" s="147">
        <v>81000</v>
      </c>
      <c r="I8" s="146">
        <v>7480000</v>
      </c>
      <c r="J8" s="147">
        <v>81000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3890000</v>
      </c>
      <c r="F9" s="15">
        <v>460000</v>
      </c>
      <c r="G9" s="148">
        <v>3900000</v>
      </c>
      <c r="H9" s="149">
        <v>460000</v>
      </c>
      <c r="I9" s="148">
        <v>3900000</v>
      </c>
      <c r="J9" s="149">
        <v>460000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8"/>
      <c r="H10" s="149"/>
      <c r="I10" s="148"/>
      <c r="J10" s="149"/>
    </row>
    <row r="11" spans="1:10" x14ac:dyDescent="0.25">
      <c r="A11" s="11">
        <v>4</v>
      </c>
      <c r="B11" s="247" t="s">
        <v>16</v>
      </c>
      <c r="C11" s="247"/>
      <c r="D11" s="248"/>
      <c r="E11" s="14">
        <v>520000</v>
      </c>
      <c r="F11" s="15">
        <v>55000</v>
      </c>
      <c r="G11" s="148">
        <v>520000</v>
      </c>
      <c r="H11" s="149">
        <v>55000</v>
      </c>
      <c r="I11" s="148">
        <v>520000</v>
      </c>
      <c r="J11" s="149">
        <v>55000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235000</v>
      </c>
      <c r="F12" s="15">
        <v>0</v>
      </c>
      <c r="G12" s="148">
        <v>235000</v>
      </c>
      <c r="H12" s="149"/>
      <c r="I12" s="148">
        <v>235000</v>
      </c>
      <c r="J12" s="149"/>
    </row>
    <row r="13" spans="1:10" x14ac:dyDescent="0.25">
      <c r="A13" s="11">
        <v>6</v>
      </c>
      <c r="B13" s="216" t="s">
        <v>69</v>
      </c>
      <c r="C13" s="216"/>
      <c r="D13" s="217"/>
      <c r="E13" s="14">
        <v>10000</v>
      </c>
      <c r="F13" s="15">
        <v>0</v>
      </c>
      <c r="G13" s="148">
        <v>10000</v>
      </c>
      <c r="H13" s="149"/>
      <c r="I13" s="148">
        <v>10000</v>
      </c>
      <c r="J13" s="149"/>
    </row>
    <row r="14" spans="1:10" x14ac:dyDescent="0.25">
      <c r="A14" s="11">
        <v>7</v>
      </c>
      <c r="B14" s="216" t="s">
        <v>19</v>
      </c>
      <c r="C14" s="216"/>
      <c r="D14" s="217"/>
      <c r="E14" s="14">
        <v>912400</v>
      </c>
      <c r="F14" s="15">
        <v>63300</v>
      </c>
      <c r="G14" s="148">
        <v>912400</v>
      </c>
      <c r="H14" s="149">
        <v>64000</v>
      </c>
      <c r="I14" s="148">
        <v>912400</v>
      </c>
      <c r="J14" s="149">
        <v>64000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9138618</v>
      </c>
      <c r="F15" s="15">
        <v>154000</v>
      </c>
      <c r="G15" s="148">
        <v>9412800</v>
      </c>
      <c r="H15" s="149">
        <v>160000</v>
      </c>
      <c r="I15" s="148">
        <v>9412800</v>
      </c>
      <c r="J15" s="149">
        <v>160000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2961894</v>
      </c>
      <c r="F16" s="15">
        <v>13000</v>
      </c>
      <c r="G16" s="148">
        <v>3182000</v>
      </c>
      <c r="H16" s="149">
        <v>14000</v>
      </c>
      <c r="I16" s="148">
        <v>3182000</v>
      </c>
      <c r="J16" s="149">
        <v>14000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243500</v>
      </c>
      <c r="F17" s="15">
        <v>200</v>
      </c>
      <c r="G17" s="148">
        <v>250800</v>
      </c>
      <c r="H17" s="149">
        <v>200</v>
      </c>
      <c r="I17" s="148">
        <v>250800</v>
      </c>
      <c r="J17" s="149">
        <v>200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167590</v>
      </c>
      <c r="F18" s="15">
        <v>2500</v>
      </c>
      <c r="G18" s="148">
        <v>170000</v>
      </c>
      <c r="H18" s="149">
        <v>3000</v>
      </c>
      <c r="I18" s="148">
        <v>170000</v>
      </c>
      <c r="J18" s="149">
        <v>3000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8"/>
      <c r="H19" s="149"/>
      <c r="I19" s="148"/>
      <c r="J19" s="149"/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2400</v>
      </c>
      <c r="G20" s="148"/>
      <c r="H20" s="149"/>
      <c r="I20" s="148"/>
      <c r="J20" s="149"/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8"/>
      <c r="H21" s="149"/>
      <c r="I21" s="148"/>
      <c r="J21" s="149"/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8"/>
      <c r="H22" s="149"/>
      <c r="I22" s="148"/>
      <c r="J22" s="149"/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8"/>
      <c r="H23" s="149"/>
      <c r="I23" s="148"/>
      <c r="J23" s="149"/>
    </row>
    <row r="24" spans="1:10" x14ac:dyDescent="0.25">
      <c r="A24" s="11">
        <v>17</v>
      </c>
      <c r="B24" s="216" t="s">
        <v>29</v>
      </c>
      <c r="C24" s="216"/>
      <c r="D24" s="217"/>
      <c r="E24" s="14">
        <v>6000</v>
      </c>
      <c r="F24" s="15">
        <v>0</v>
      </c>
      <c r="G24" s="148">
        <v>6000</v>
      </c>
      <c r="H24" s="149"/>
      <c r="I24" s="148">
        <v>6000</v>
      </c>
      <c r="J24" s="149"/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8"/>
      <c r="H25" s="149"/>
      <c r="I25" s="148"/>
      <c r="J25" s="149"/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8"/>
      <c r="H26" s="149"/>
      <c r="I26" s="148"/>
      <c r="J26" s="149"/>
    </row>
    <row r="27" spans="1:10" x14ac:dyDescent="0.25">
      <c r="A27" s="11">
        <v>20</v>
      </c>
      <c r="B27" s="216" t="s">
        <v>32</v>
      </c>
      <c r="C27" s="216"/>
      <c r="D27" s="217"/>
      <c r="E27" s="14">
        <v>3800</v>
      </c>
      <c r="F27" s="15">
        <v>0</v>
      </c>
      <c r="G27" s="148">
        <v>4600</v>
      </c>
      <c r="H27" s="149"/>
      <c r="I27" s="148">
        <v>4600</v>
      </c>
      <c r="J27" s="149"/>
    </row>
    <row r="28" spans="1:10" x14ac:dyDescent="0.25">
      <c r="A28" s="11">
        <v>21</v>
      </c>
      <c r="B28" s="216" t="s">
        <v>33</v>
      </c>
      <c r="C28" s="216"/>
      <c r="D28" s="217"/>
      <c r="E28" s="14">
        <v>1420015.8</v>
      </c>
      <c r="F28" s="15">
        <v>112905</v>
      </c>
      <c r="G28" s="148">
        <v>1430000</v>
      </c>
      <c r="H28" s="149">
        <v>120000</v>
      </c>
      <c r="I28" s="148">
        <v>1430000</v>
      </c>
      <c r="J28" s="149">
        <v>120000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8"/>
      <c r="H29" s="149"/>
      <c r="I29" s="148"/>
      <c r="J29" s="149"/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8"/>
      <c r="H30" s="149"/>
      <c r="I30" s="148"/>
      <c r="J30" s="149"/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8"/>
      <c r="H31" s="149"/>
      <c r="I31" s="148"/>
      <c r="J31" s="149"/>
    </row>
    <row r="32" spans="1:10" x14ac:dyDescent="0.25">
      <c r="A32" s="11">
        <v>25</v>
      </c>
      <c r="B32" s="216" t="s">
        <v>37</v>
      </c>
      <c r="C32" s="216"/>
      <c r="D32" s="217"/>
      <c r="E32" s="14">
        <v>373000</v>
      </c>
      <c r="F32" s="15">
        <v>0</v>
      </c>
      <c r="G32" s="148">
        <v>125000</v>
      </c>
      <c r="H32" s="149"/>
      <c r="I32" s="148">
        <v>150000</v>
      </c>
      <c r="J32" s="149"/>
    </row>
    <row r="33" spans="1:10" x14ac:dyDescent="0.25">
      <c r="A33" s="11">
        <v>26</v>
      </c>
      <c r="B33" s="216" t="s">
        <v>38</v>
      </c>
      <c r="C33" s="216"/>
      <c r="D33" s="217"/>
      <c r="E33" s="14">
        <v>1200</v>
      </c>
      <c r="F33" s="15">
        <v>0</v>
      </c>
      <c r="G33" s="148">
        <v>1000</v>
      </c>
      <c r="H33" s="149"/>
      <c r="I33" s="148">
        <v>1000</v>
      </c>
      <c r="J33" s="149"/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8"/>
      <c r="H34" s="149"/>
      <c r="I34" s="148"/>
      <c r="J34" s="149"/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8"/>
      <c r="H35" s="149"/>
      <c r="I35" s="148"/>
      <c r="J35" s="149"/>
    </row>
    <row r="36" spans="1:10" x14ac:dyDescent="0.25">
      <c r="A36" s="11">
        <v>29</v>
      </c>
      <c r="B36" s="216" t="s">
        <v>41</v>
      </c>
      <c r="C36" s="216"/>
      <c r="D36" s="217"/>
      <c r="E36" s="14">
        <v>400</v>
      </c>
      <c r="F36" s="15">
        <v>17000</v>
      </c>
      <c r="G36" s="148">
        <v>400</v>
      </c>
      <c r="H36" s="149">
        <v>18000</v>
      </c>
      <c r="I36" s="148">
        <v>400</v>
      </c>
      <c r="J36" s="149">
        <v>18000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50">
        <v>0</v>
      </c>
      <c r="H37" s="151"/>
      <c r="I37" s="150">
        <v>0</v>
      </c>
      <c r="J37" s="151"/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27309114.800000001</v>
      </c>
      <c r="F38" s="21">
        <f t="shared" ref="F38:J38" si="0">SUM(F8:F37)</f>
        <v>960805</v>
      </c>
      <c r="G38" s="20">
        <f t="shared" si="0"/>
        <v>27640000</v>
      </c>
      <c r="H38" s="21">
        <f t="shared" si="0"/>
        <v>975200</v>
      </c>
      <c r="I38" s="20">
        <f t="shared" si="0"/>
        <v>27665000</v>
      </c>
      <c r="J38" s="21">
        <f t="shared" si="0"/>
        <v>975200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8000</v>
      </c>
      <c r="G39" s="146"/>
      <c r="H39" s="147">
        <v>8000</v>
      </c>
      <c r="I39" s="146"/>
      <c r="J39" s="147">
        <v>8000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8582298</v>
      </c>
      <c r="F40" s="15">
        <v>72000</v>
      </c>
      <c r="G40" s="148">
        <v>8600000</v>
      </c>
      <c r="H40" s="149">
        <v>75000</v>
      </c>
      <c r="I40" s="148">
        <v>8625000</v>
      </c>
      <c r="J40" s="149">
        <v>80000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1016708</v>
      </c>
      <c r="G41" s="148"/>
      <c r="H41" s="149">
        <v>1018000</v>
      </c>
      <c r="I41" s="148"/>
      <c r="J41" s="149">
        <v>1020000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48"/>
      <c r="H42" s="149"/>
      <c r="I42" s="148"/>
      <c r="J42" s="149"/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8"/>
      <c r="H43" s="149"/>
      <c r="I43" s="148"/>
      <c r="J43" s="149"/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8"/>
      <c r="H44" s="149"/>
      <c r="I44" s="148"/>
      <c r="J44" s="149"/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8"/>
      <c r="H45" s="149"/>
      <c r="I45" s="148"/>
      <c r="J45" s="149"/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8"/>
      <c r="H46" s="149"/>
      <c r="I46" s="148"/>
      <c r="J46" s="149"/>
    </row>
    <row r="47" spans="1:10" x14ac:dyDescent="0.25">
      <c r="A47" s="11">
        <v>40</v>
      </c>
      <c r="B47" s="216" t="s">
        <v>52</v>
      </c>
      <c r="C47" s="216"/>
      <c r="D47" s="217"/>
      <c r="E47" s="14">
        <v>6000</v>
      </c>
      <c r="F47" s="15">
        <v>0</v>
      </c>
      <c r="G47" s="148">
        <v>6000</v>
      </c>
      <c r="H47" s="149"/>
      <c r="I47" s="148">
        <v>6000</v>
      </c>
      <c r="J47" s="149"/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8"/>
      <c r="H48" s="149"/>
      <c r="I48" s="148"/>
      <c r="J48" s="149"/>
    </row>
    <row r="49" spans="1:10" x14ac:dyDescent="0.25">
      <c r="A49" s="11">
        <v>42</v>
      </c>
      <c r="B49" s="216" t="s">
        <v>54</v>
      </c>
      <c r="C49" s="216"/>
      <c r="D49" s="217"/>
      <c r="E49" s="14">
        <v>387000</v>
      </c>
      <c r="F49" s="15">
        <v>0</v>
      </c>
      <c r="G49" s="148">
        <v>250000</v>
      </c>
      <c r="H49" s="149"/>
      <c r="I49" s="148">
        <v>250000</v>
      </c>
      <c r="J49" s="149"/>
    </row>
    <row r="50" spans="1:10" x14ac:dyDescent="0.25">
      <c r="A50" s="11">
        <v>43</v>
      </c>
      <c r="B50" s="216" t="s">
        <v>55</v>
      </c>
      <c r="C50" s="216"/>
      <c r="D50" s="217"/>
      <c r="E50" s="14">
        <v>36000</v>
      </c>
      <c r="F50" s="15">
        <v>0</v>
      </c>
      <c r="G50" s="148">
        <v>36000</v>
      </c>
      <c r="H50" s="149"/>
      <c r="I50" s="148">
        <v>36000</v>
      </c>
      <c r="J50" s="149"/>
    </row>
    <row r="51" spans="1:10" x14ac:dyDescent="0.25">
      <c r="A51" s="11">
        <v>44</v>
      </c>
      <c r="B51" s="216" t="s">
        <v>56</v>
      </c>
      <c r="C51" s="216"/>
      <c r="D51" s="217"/>
      <c r="E51" s="14">
        <v>60000</v>
      </c>
      <c r="F51" s="15">
        <v>0</v>
      </c>
      <c r="G51" s="148">
        <v>60000</v>
      </c>
      <c r="H51" s="149"/>
      <c r="I51" s="148">
        <v>60000</v>
      </c>
      <c r="J51" s="149"/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18237816.800000001</v>
      </c>
      <c r="F52" s="25">
        <v>0</v>
      </c>
      <c r="G52" s="152">
        <v>18688000</v>
      </c>
      <c r="H52" s="153"/>
      <c r="I52" s="152">
        <v>18688000</v>
      </c>
      <c r="J52" s="153"/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9"/>
      <c r="H53" s="30"/>
      <c r="I53" s="29"/>
      <c r="J53" s="30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27309114.800000001</v>
      </c>
      <c r="F54" s="33">
        <f t="shared" ref="F54:J54" si="1">SUM(F39:F52)</f>
        <v>1096708</v>
      </c>
      <c r="G54" s="32">
        <f t="shared" si="1"/>
        <v>27640000</v>
      </c>
      <c r="H54" s="33">
        <f t="shared" si="1"/>
        <v>1101000</v>
      </c>
      <c r="I54" s="32">
        <f t="shared" si="1"/>
        <v>27665000</v>
      </c>
      <c r="J54" s="33">
        <f t="shared" si="1"/>
        <v>1108000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400</v>
      </c>
      <c r="F55" s="36">
        <f t="shared" ref="F55:J55" si="2">F54-F38+F37+F36</f>
        <v>152903</v>
      </c>
      <c r="G55" s="35">
        <f t="shared" si="2"/>
        <v>400</v>
      </c>
      <c r="H55" s="36">
        <f t="shared" si="2"/>
        <v>143800</v>
      </c>
      <c r="I55" s="35">
        <f t="shared" si="2"/>
        <v>400</v>
      </c>
      <c r="J55" s="36">
        <f t="shared" si="2"/>
        <v>150800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135903</v>
      </c>
      <c r="G56" s="35">
        <f t="shared" si="3"/>
        <v>0</v>
      </c>
      <c r="H56" s="36">
        <f t="shared" si="3"/>
        <v>125800</v>
      </c>
      <c r="I56" s="35">
        <f t="shared" si="3"/>
        <v>0</v>
      </c>
      <c r="J56" s="36">
        <f t="shared" si="3"/>
        <v>132800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28966</v>
      </c>
      <c r="F57" s="39">
        <v>0</v>
      </c>
      <c r="G57" s="39">
        <v>28966</v>
      </c>
      <c r="H57" s="39"/>
      <c r="I57" s="39">
        <v>28966</v>
      </c>
      <c r="J57" s="39"/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24.94</v>
      </c>
      <c r="F58" s="39">
        <v>0</v>
      </c>
      <c r="G58" s="39">
        <v>24.94</v>
      </c>
      <c r="H58" s="39"/>
      <c r="I58" s="39">
        <v>24.94</v>
      </c>
      <c r="J58" s="39"/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29</v>
      </c>
      <c r="F59" s="40">
        <v>0</v>
      </c>
      <c r="G59" s="40">
        <v>29</v>
      </c>
      <c r="H59" s="40"/>
      <c r="I59" s="40">
        <v>29</v>
      </c>
      <c r="J59" s="40"/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Header>&amp;RPříloha č. 2</oddHead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28515625" customWidth="1"/>
    <col min="6" max="6" width="11.28515625" customWidth="1"/>
    <col min="7" max="7" width="12.42578125" customWidth="1"/>
    <col min="8" max="8" width="13.28515625" customWidth="1"/>
    <col min="9" max="9" width="13" customWidth="1"/>
    <col min="10" max="10" width="11.7109375" customWidth="1"/>
  </cols>
  <sheetData>
    <row r="1" spans="1:10" x14ac:dyDescent="0.25">
      <c r="A1" s="3" t="s">
        <v>0</v>
      </c>
      <c r="C1" t="s">
        <v>87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8012361</v>
      </c>
      <c r="F8" s="13">
        <v>820000</v>
      </c>
      <c r="G8" s="12">
        <v>8130000</v>
      </c>
      <c r="H8" s="13">
        <v>825000</v>
      </c>
      <c r="I8" s="12">
        <v>8140000</v>
      </c>
      <c r="J8" s="13">
        <v>830000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3350000</v>
      </c>
      <c r="F9" s="15">
        <v>305000</v>
      </c>
      <c r="G9" s="14">
        <v>3500000</v>
      </c>
      <c r="H9" s="15">
        <v>300000</v>
      </c>
      <c r="I9" s="14">
        <v>3600000</v>
      </c>
      <c r="J9" s="15">
        <v>305000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20000</v>
      </c>
      <c r="F10" s="15">
        <v>0</v>
      </c>
      <c r="G10" s="14">
        <v>20000</v>
      </c>
      <c r="H10" s="15">
        <v>0</v>
      </c>
      <c r="I10" s="14">
        <v>20000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1000000</v>
      </c>
      <c r="F11" s="15">
        <v>110000</v>
      </c>
      <c r="G11" s="14">
        <v>1100000</v>
      </c>
      <c r="H11" s="15">
        <v>110000</v>
      </c>
      <c r="I11" s="14">
        <v>1000000</v>
      </c>
      <c r="J11" s="15">
        <v>110000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95000</v>
      </c>
      <c r="F12" s="15">
        <v>0</v>
      </c>
      <c r="G12" s="14">
        <v>95000</v>
      </c>
      <c r="H12" s="15">
        <v>0</v>
      </c>
      <c r="I12" s="14">
        <v>85000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10000</v>
      </c>
      <c r="F13" s="15">
        <v>0</v>
      </c>
      <c r="G13" s="14">
        <v>10000</v>
      </c>
      <c r="H13" s="15">
        <v>0</v>
      </c>
      <c r="I13" s="14">
        <v>10000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1419835</v>
      </c>
      <c r="F14" s="15">
        <v>83000</v>
      </c>
      <c r="G14" s="14">
        <v>1450000</v>
      </c>
      <c r="H14" s="15">
        <v>85000</v>
      </c>
      <c r="I14" s="14">
        <v>1440000</v>
      </c>
      <c r="J14" s="15">
        <v>83000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8030132</v>
      </c>
      <c r="F15" s="15">
        <v>590000</v>
      </c>
      <c r="G15" s="14">
        <v>8110920</v>
      </c>
      <c r="H15" s="15">
        <v>590000</v>
      </c>
      <c r="I15" s="14">
        <v>8110920</v>
      </c>
      <c r="J15" s="15">
        <v>590000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2521626.048</v>
      </c>
      <c r="F16" s="15">
        <v>180000</v>
      </c>
      <c r="G16" s="14">
        <v>2720000</v>
      </c>
      <c r="H16" s="15">
        <v>180000</v>
      </c>
      <c r="I16" s="14">
        <v>2720000</v>
      </c>
      <c r="J16" s="15">
        <v>180000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168000</v>
      </c>
      <c r="F17" s="15">
        <v>2000</v>
      </c>
      <c r="G17" s="14">
        <v>168000</v>
      </c>
      <c r="H17" s="15">
        <v>2000</v>
      </c>
      <c r="I17" s="14">
        <v>168000</v>
      </c>
      <c r="J17" s="15">
        <v>2000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208386.54</v>
      </c>
      <c r="F18" s="15">
        <v>7500</v>
      </c>
      <c r="G18" s="14">
        <v>209255</v>
      </c>
      <c r="H18" s="15">
        <v>7500</v>
      </c>
      <c r="I18" s="14">
        <v>209255</v>
      </c>
      <c r="J18" s="15">
        <v>7500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2000</v>
      </c>
      <c r="G20" s="14">
        <v>0</v>
      </c>
      <c r="H20" s="15">
        <v>2000</v>
      </c>
      <c r="I20" s="14">
        <v>0</v>
      </c>
      <c r="J20" s="15">
        <v>2000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5000</v>
      </c>
      <c r="F21" s="15">
        <v>5000</v>
      </c>
      <c r="G21" s="14">
        <v>5000</v>
      </c>
      <c r="H21" s="15">
        <v>5000</v>
      </c>
      <c r="I21" s="14">
        <v>5000</v>
      </c>
      <c r="J21" s="15">
        <v>5000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10000</v>
      </c>
      <c r="F22" s="15">
        <v>0</v>
      </c>
      <c r="G22" s="14">
        <v>10000</v>
      </c>
      <c r="H22" s="15">
        <v>0</v>
      </c>
      <c r="I22" s="14">
        <v>10000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3000</v>
      </c>
      <c r="F24" s="15">
        <v>0</v>
      </c>
      <c r="G24" s="14">
        <v>3000</v>
      </c>
      <c r="H24" s="15">
        <v>0</v>
      </c>
      <c r="I24" s="14">
        <v>3000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252683</v>
      </c>
      <c r="F27" s="15">
        <v>9000</v>
      </c>
      <c r="G27" s="14">
        <v>280000</v>
      </c>
      <c r="H27" s="15">
        <v>9000</v>
      </c>
      <c r="I27" s="14">
        <v>277000</v>
      </c>
      <c r="J27" s="15">
        <v>9000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2333475</v>
      </c>
      <c r="F28" s="15">
        <v>140000</v>
      </c>
      <c r="G28" s="14">
        <v>2443428</v>
      </c>
      <c r="H28" s="15">
        <v>140000</v>
      </c>
      <c r="I28" s="14">
        <v>2453428</v>
      </c>
      <c r="J28" s="15">
        <v>140000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5000</v>
      </c>
      <c r="F29" s="15">
        <v>0</v>
      </c>
      <c r="G29" s="14">
        <v>5000</v>
      </c>
      <c r="H29" s="15">
        <v>0</v>
      </c>
      <c r="I29" s="14">
        <v>5000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403764</v>
      </c>
      <c r="F32" s="15">
        <v>10000</v>
      </c>
      <c r="G32" s="14">
        <v>350000</v>
      </c>
      <c r="H32" s="15">
        <v>10000</v>
      </c>
      <c r="I32" s="14">
        <v>300000</v>
      </c>
      <c r="J32" s="15">
        <v>10000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27848262.588</v>
      </c>
      <c r="F38" s="21">
        <f t="shared" ref="F38:J38" si="0">SUM(F8:F37)</f>
        <v>2263500</v>
      </c>
      <c r="G38" s="20">
        <f t="shared" si="0"/>
        <v>28609603</v>
      </c>
      <c r="H38" s="21">
        <f t="shared" si="0"/>
        <v>2265500</v>
      </c>
      <c r="I38" s="20">
        <f t="shared" si="0"/>
        <v>28556603</v>
      </c>
      <c r="J38" s="21">
        <f t="shared" si="0"/>
        <v>2273500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9355000</v>
      </c>
      <c r="F40" s="15">
        <v>1530000</v>
      </c>
      <c r="G40" s="14">
        <v>9360000</v>
      </c>
      <c r="H40" s="15">
        <v>1550000</v>
      </c>
      <c r="I40" s="14">
        <v>9350000</v>
      </c>
      <c r="J40" s="15">
        <v>1550000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420000</v>
      </c>
      <c r="F41" s="15">
        <v>870000</v>
      </c>
      <c r="G41" s="14">
        <v>430000</v>
      </c>
      <c r="H41" s="15">
        <v>870000</v>
      </c>
      <c r="I41" s="14">
        <v>420000</v>
      </c>
      <c r="J41" s="15">
        <v>875000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20000</v>
      </c>
      <c r="F42" s="15">
        <v>0</v>
      </c>
      <c r="G42" s="14">
        <v>20000</v>
      </c>
      <c r="H42" s="15">
        <v>0</v>
      </c>
      <c r="I42" s="14">
        <v>20000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320000</v>
      </c>
      <c r="F49" s="15">
        <v>0</v>
      </c>
      <c r="G49" s="14">
        <v>350000</v>
      </c>
      <c r="H49" s="15">
        <v>0</v>
      </c>
      <c r="I49" s="14">
        <v>420000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130000</v>
      </c>
      <c r="F50" s="15">
        <v>0</v>
      </c>
      <c r="G50" s="14">
        <v>130000</v>
      </c>
      <c r="H50" s="15">
        <v>0</v>
      </c>
      <c r="I50" s="14">
        <v>130000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1000</v>
      </c>
      <c r="F51" s="15">
        <v>0</v>
      </c>
      <c r="G51" s="14">
        <v>1000</v>
      </c>
      <c r="H51" s="15">
        <v>0</v>
      </c>
      <c r="I51" s="14">
        <v>1000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19802262.59</v>
      </c>
      <c r="F52" s="25">
        <v>0</v>
      </c>
      <c r="G52" s="24">
        <v>9451917</v>
      </c>
      <c r="H52" s="25">
        <v>0</v>
      </c>
      <c r="I52" s="24">
        <v>9371917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9"/>
      <c r="H53" s="30"/>
      <c r="I53" s="29"/>
      <c r="J53" s="30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30048262.59</v>
      </c>
      <c r="F54" s="33">
        <f t="shared" ref="F54:J54" si="1">SUM(F39:F52)</f>
        <v>2400000</v>
      </c>
      <c r="G54" s="32">
        <f t="shared" si="1"/>
        <v>19742917</v>
      </c>
      <c r="H54" s="33">
        <f t="shared" si="1"/>
        <v>2420000</v>
      </c>
      <c r="I54" s="32">
        <f t="shared" si="1"/>
        <v>19712917</v>
      </c>
      <c r="J54" s="33">
        <f t="shared" si="1"/>
        <v>2425000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2200000.0020000003</v>
      </c>
      <c r="F55" s="36">
        <f t="shared" ref="F55:J55" si="2">F54-F38+F37+F36</f>
        <v>136500</v>
      </c>
      <c r="G55" s="35">
        <f t="shared" si="2"/>
        <v>-8866686</v>
      </c>
      <c r="H55" s="36">
        <f t="shared" si="2"/>
        <v>154500</v>
      </c>
      <c r="I55" s="35">
        <f t="shared" si="2"/>
        <v>-8843686</v>
      </c>
      <c r="J55" s="36">
        <f t="shared" si="2"/>
        <v>151500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2200000.0020000003</v>
      </c>
      <c r="F56" s="36">
        <f t="shared" ref="F56:J56" si="3">F54-F38</f>
        <v>136500</v>
      </c>
      <c r="G56" s="35">
        <f t="shared" si="3"/>
        <v>-8866686</v>
      </c>
      <c r="H56" s="36">
        <f t="shared" si="3"/>
        <v>154500</v>
      </c>
      <c r="I56" s="35">
        <f t="shared" si="3"/>
        <v>-8843686</v>
      </c>
      <c r="J56" s="36">
        <f t="shared" si="3"/>
        <v>151500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31772</v>
      </c>
      <c r="F57" s="39">
        <v>0</v>
      </c>
      <c r="G57" s="39">
        <v>31772</v>
      </c>
      <c r="H57" s="39">
        <v>0</v>
      </c>
      <c r="I57" s="39">
        <v>31772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19.62</v>
      </c>
      <c r="F58" s="39">
        <v>0</v>
      </c>
      <c r="G58" s="39">
        <v>19.62</v>
      </c>
      <c r="H58" s="39">
        <v>0</v>
      </c>
      <c r="I58" s="39">
        <v>19.62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23</v>
      </c>
      <c r="F59" s="40">
        <v>0</v>
      </c>
      <c r="G59" s="40">
        <v>23</v>
      </c>
      <c r="H59" s="40">
        <v>0</v>
      </c>
      <c r="I59" s="40">
        <v>23</v>
      </c>
      <c r="J59" s="40">
        <v>0</v>
      </c>
    </row>
    <row r="60" spans="1:10" x14ac:dyDescent="0.25">
      <c r="B60" s="41" t="s">
        <v>65</v>
      </c>
    </row>
  </sheetData>
  <mergeCells count="59">
    <mergeCell ref="I3:J3"/>
    <mergeCell ref="H4:J4"/>
    <mergeCell ref="A5:A7"/>
    <mergeCell ref="B5:D7"/>
    <mergeCell ref="E5:F5"/>
    <mergeCell ref="G5:H5"/>
    <mergeCell ref="I5:J5"/>
    <mergeCell ref="B55:D55"/>
    <mergeCell ref="B56:D56"/>
    <mergeCell ref="B57:D57"/>
    <mergeCell ref="B58:D58"/>
    <mergeCell ref="B59:D59"/>
    <mergeCell ref="B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42:D42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Header>&amp;RPříloha č. 2</oddHead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2.85546875" customWidth="1"/>
    <col min="6" max="6" width="10.28515625" customWidth="1"/>
    <col min="7" max="7" width="13" customWidth="1"/>
    <col min="8" max="8" width="11.28515625" customWidth="1"/>
    <col min="9" max="9" width="13.140625" customWidth="1"/>
    <col min="10" max="10" width="12.28515625" customWidth="1"/>
  </cols>
  <sheetData>
    <row r="1" spans="1:10" x14ac:dyDescent="0.25">
      <c r="A1" s="3" t="s">
        <v>0</v>
      </c>
      <c r="C1" t="s">
        <v>80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6625462</v>
      </c>
      <c r="F8" s="13">
        <v>372600</v>
      </c>
      <c r="G8" s="114">
        <v>6850000</v>
      </c>
      <c r="H8" s="111">
        <v>378400</v>
      </c>
      <c r="I8" s="114">
        <v>6950000</v>
      </c>
      <c r="J8" s="111">
        <v>405000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2775000</v>
      </c>
      <c r="F9" s="15">
        <v>129000</v>
      </c>
      <c r="G9" s="154">
        <v>2885000</v>
      </c>
      <c r="H9" s="115">
        <v>145000</v>
      </c>
      <c r="I9" s="154">
        <v>2945000</v>
      </c>
      <c r="J9" s="115">
        <v>145000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54">
        <v>0</v>
      </c>
      <c r="H10" s="115">
        <v>0</v>
      </c>
      <c r="I10" s="154">
        <v>0</v>
      </c>
      <c r="J10" s="1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506206</v>
      </c>
      <c r="F11" s="15">
        <v>15000</v>
      </c>
      <c r="G11" s="154">
        <v>580000</v>
      </c>
      <c r="H11" s="115">
        <v>15000</v>
      </c>
      <c r="I11" s="154">
        <v>580000</v>
      </c>
      <c r="J11" s="115">
        <v>17000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105000</v>
      </c>
      <c r="F12" s="15">
        <v>0</v>
      </c>
      <c r="G12" s="154">
        <v>110000</v>
      </c>
      <c r="H12" s="115">
        <v>0</v>
      </c>
      <c r="I12" s="154">
        <v>110000</v>
      </c>
      <c r="J12" s="1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10000</v>
      </c>
      <c r="F13" s="15">
        <v>0</v>
      </c>
      <c r="G13" s="154">
        <v>10000</v>
      </c>
      <c r="H13" s="115">
        <v>0</v>
      </c>
      <c r="I13" s="154">
        <v>10000</v>
      </c>
      <c r="J13" s="1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985500</v>
      </c>
      <c r="F14" s="15">
        <v>6800</v>
      </c>
      <c r="G14" s="154">
        <v>1280000</v>
      </c>
      <c r="H14" s="115">
        <v>7000</v>
      </c>
      <c r="I14" s="154">
        <v>1285000</v>
      </c>
      <c r="J14" s="115">
        <v>7000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8189321</v>
      </c>
      <c r="F15" s="15">
        <v>186268</v>
      </c>
      <c r="G15" s="154">
        <v>8900000</v>
      </c>
      <c r="H15" s="115">
        <v>200000</v>
      </c>
      <c r="I15" s="154">
        <v>9200000</v>
      </c>
      <c r="J15" s="115">
        <v>210000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2708226.36</v>
      </c>
      <c r="F16" s="15">
        <v>62958</v>
      </c>
      <c r="G16" s="154">
        <v>3008200</v>
      </c>
      <c r="H16" s="115">
        <v>67600</v>
      </c>
      <c r="I16" s="154">
        <v>3109600</v>
      </c>
      <c r="J16" s="115">
        <v>70980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180000</v>
      </c>
      <c r="F17" s="15">
        <v>900</v>
      </c>
      <c r="G17" s="154">
        <v>210000</v>
      </c>
      <c r="H17" s="115">
        <v>1100</v>
      </c>
      <c r="I17" s="154">
        <v>215000</v>
      </c>
      <c r="J17" s="115">
        <v>1150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120125.04</v>
      </c>
      <c r="F18" s="15">
        <v>1863</v>
      </c>
      <c r="G18" s="154">
        <v>135000</v>
      </c>
      <c r="H18" s="115">
        <v>2000</v>
      </c>
      <c r="I18" s="154">
        <v>142000</v>
      </c>
      <c r="J18" s="115">
        <v>2100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4100</v>
      </c>
      <c r="F27" s="15">
        <v>0</v>
      </c>
      <c r="G27" s="154">
        <v>5000</v>
      </c>
      <c r="H27" s="115">
        <v>0</v>
      </c>
      <c r="I27" s="154">
        <v>5000</v>
      </c>
      <c r="J27" s="1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1469801</v>
      </c>
      <c r="F28" s="15">
        <v>20773</v>
      </c>
      <c r="G28" s="154">
        <v>1469801</v>
      </c>
      <c r="H28" s="115">
        <v>20773</v>
      </c>
      <c r="I28" s="154">
        <v>1469801</v>
      </c>
      <c r="J28" s="115">
        <v>20773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54">
        <v>0</v>
      </c>
      <c r="H29" s="115">
        <v>0</v>
      </c>
      <c r="I29" s="154">
        <v>0</v>
      </c>
      <c r="J29" s="1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54">
        <v>0</v>
      </c>
      <c r="H30" s="115">
        <v>0</v>
      </c>
      <c r="I30" s="154">
        <v>0</v>
      </c>
      <c r="J30" s="1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54">
        <v>0</v>
      </c>
      <c r="H31" s="115">
        <v>0</v>
      </c>
      <c r="I31" s="154">
        <v>0</v>
      </c>
      <c r="J31" s="1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390000</v>
      </c>
      <c r="F32" s="15">
        <v>0</v>
      </c>
      <c r="G32" s="154">
        <v>460000</v>
      </c>
      <c r="H32" s="115">
        <v>0</v>
      </c>
      <c r="I32" s="154">
        <v>470000</v>
      </c>
      <c r="J32" s="115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54">
        <v>0</v>
      </c>
      <c r="H33" s="115">
        <v>0</v>
      </c>
      <c r="I33" s="154">
        <v>0</v>
      </c>
      <c r="J33" s="1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54">
        <v>0</v>
      </c>
      <c r="H34" s="115">
        <v>0</v>
      </c>
      <c r="I34" s="154">
        <v>0</v>
      </c>
      <c r="J34" s="1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54">
        <v>0</v>
      </c>
      <c r="H35" s="115">
        <v>0</v>
      </c>
      <c r="I35" s="154">
        <v>0</v>
      </c>
      <c r="J35" s="1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54">
        <v>0</v>
      </c>
      <c r="H36" s="115">
        <v>0</v>
      </c>
      <c r="I36" s="154">
        <v>0</v>
      </c>
      <c r="J36" s="1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12">
        <v>0</v>
      </c>
      <c r="H37" s="113">
        <v>0</v>
      </c>
      <c r="I37" s="112">
        <v>0</v>
      </c>
      <c r="J37" s="113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24068741.399999999</v>
      </c>
      <c r="F38" s="21">
        <f t="shared" ref="F38:J38" si="0">SUM(F8:F37)</f>
        <v>796162</v>
      </c>
      <c r="G38" s="20">
        <f t="shared" si="0"/>
        <v>25903001</v>
      </c>
      <c r="H38" s="21">
        <f t="shared" si="0"/>
        <v>836873</v>
      </c>
      <c r="I38" s="20">
        <f t="shared" si="0"/>
        <v>26491401</v>
      </c>
      <c r="J38" s="21">
        <f t="shared" si="0"/>
        <v>879003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14">
        <v>0</v>
      </c>
      <c r="H39" s="111">
        <v>0</v>
      </c>
      <c r="I39" s="114">
        <v>0</v>
      </c>
      <c r="J39" s="111"/>
    </row>
    <row r="40" spans="1:10" x14ac:dyDescent="0.25">
      <c r="A40" s="11">
        <v>33</v>
      </c>
      <c r="B40" s="216" t="s">
        <v>45</v>
      </c>
      <c r="C40" s="216"/>
      <c r="D40" s="217"/>
      <c r="E40" s="14">
        <v>6230000</v>
      </c>
      <c r="F40" s="15">
        <v>756500</v>
      </c>
      <c r="G40" s="154">
        <v>6320000</v>
      </c>
      <c r="H40" s="115">
        <v>792000</v>
      </c>
      <c r="I40" s="154">
        <v>6400000</v>
      </c>
      <c r="J40" s="115">
        <v>810000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152200</v>
      </c>
      <c r="G41" s="154">
        <v>0</v>
      </c>
      <c r="H41" s="115">
        <v>155000</v>
      </c>
      <c r="I41" s="154">
        <v>0</v>
      </c>
      <c r="J41" s="115">
        <v>160000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54">
        <v>0</v>
      </c>
      <c r="H42" s="115">
        <v>0</v>
      </c>
      <c r="I42" s="154">
        <v>0</v>
      </c>
      <c r="J42" s="1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54">
        <v>0</v>
      </c>
      <c r="H43" s="115">
        <v>0</v>
      </c>
      <c r="I43" s="154">
        <v>0</v>
      </c>
      <c r="J43" s="1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54">
        <v>0</v>
      </c>
      <c r="H44" s="115">
        <v>0</v>
      </c>
      <c r="I44" s="154">
        <v>0</v>
      </c>
      <c r="J44" s="1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54">
        <v>0</v>
      </c>
      <c r="H45" s="115">
        <v>0</v>
      </c>
      <c r="I45" s="154">
        <v>0</v>
      </c>
      <c r="J45" s="1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54">
        <v>0</v>
      </c>
      <c r="H46" s="115">
        <v>0</v>
      </c>
      <c r="I46" s="154">
        <v>0</v>
      </c>
      <c r="J46" s="1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54">
        <v>0</v>
      </c>
      <c r="H47" s="115">
        <v>0</v>
      </c>
      <c r="I47" s="154">
        <v>0</v>
      </c>
      <c r="J47" s="1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54">
        <v>0</v>
      </c>
      <c r="H48" s="115">
        <v>0</v>
      </c>
      <c r="I48" s="154">
        <v>0</v>
      </c>
      <c r="J48" s="1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80000</v>
      </c>
      <c r="F49" s="15">
        <v>0</v>
      </c>
      <c r="G49" s="154">
        <v>70000</v>
      </c>
      <c r="H49" s="115">
        <v>0</v>
      </c>
      <c r="I49" s="154">
        <v>0</v>
      </c>
      <c r="J49" s="1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0</v>
      </c>
      <c r="F50" s="15">
        <v>0</v>
      </c>
      <c r="G50" s="154">
        <v>0</v>
      </c>
      <c r="H50" s="115">
        <v>0</v>
      </c>
      <c r="I50" s="154">
        <v>0</v>
      </c>
      <c r="J50" s="1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0</v>
      </c>
      <c r="F51" s="15">
        <v>0</v>
      </c>
      <c r="G51" s="154">
        <v>0</v>
      </c>
      <c r="H51" s="115">
        <v>0</v>
      </c>
      <c r="I51" s="154">
        <v>0</v>
      </c>
      <c r="J51" s="1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17758741.399999999</v>
      </c>
      <c r="F52" s="25">
        <v>0</v>
      </c>
      <c r="G52" s="155">
        <v>19513001</v>
      </c>
      <c r="H52" s="116">
        <v>0</v>
      </c>
      <c r="I52" s="155">
        <v>20091401</v>
      </c>
      <c r="J52" s="116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9"/>
      <c r="H53" s="30"/>
      <c r="I53" s="29"/>
      <c r="J53" s="30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24068741.399999999</v>
      </c>
      <c r="F54" s="33">
        <f t="shared" ref="F54:J54" si="1">SUM(F39:F52)</f>
        <v>908700</v>
      </c>
      <c r="G54" s="32">
        <f t="shared" si="1"/>
        <v>25903001</v>
      </c>
      <c r="H54" s="33">
        <f t="shared" si="1"/>
        <v>947000</v>
      </c>
      <c r="I54" s="32">
        <f t="shared" si="1"/>
        <v>26491401</v>
      </c>
      <c r="J54" s="33">
        <f t="shared" si="1"/>
        <v>970000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112538</v>
      </c>
      <c r="G55" s="35">
        <f t="shared" si="2"/>
        <v>0</v>
      </c>
      <c r="H55" s="36">
        <f t="shared" si="2"/>
        <v>110127</v>
      </c>
      <c r="I55" s="35">
        <f t="shared" si="2"/>
        <v>0</v>
      </c>
      <c r="J55" s="36">
        <f t="shared" si="2"/>
        <v>90997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112538</v>
      </c>
      <c r="G56" s="35">
        <f t="shared" si="3"/>
        <v>0</v>
      </c>
      <c r="H56" s="36">
        <f t="shared" si="3"/>
        <v>110127</v>
      </c>
      <c r="I56" s="35">
        <f t="shared" si="3"/>
        <v>0</v>
      </c>
      <c r="J56" s="36">
        <f t="shared" si="3"/>
        <v>90997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31928</v>
      </c>
      <c r="F57" s="39">
        <v>0</v>
      </c>
      <c r="G57" s="39">
        <v>31928</v>
      </c>
      <c r="H57" s="39">
        <v>0</v>
      </c>
      <c r="I57" s="39">
        <v>31928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20.6</v>
      </c>
      <c r="F58" s="39">
        <v>0</v>
      </c>
      <c r="G58" s="39">
        <v>20.6</v>
      </c>
      <c r="H58" s="39">
        <v>0</v>
      </c>
      <c r="I58" s="39">
        <v>20.6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22</v>
      </c>
      <c r="F59" s="40">
        <v>0</v>
      </c>
      <c r="G59" s="40">
        <v>22</v>
      </c>
      <c r="H59" s="40">
        <v>0</v>
      </c>
      <c r="I59" s="40">
        <v>22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3:D13"/>
    <mergeCell ref="B8:D8"/>
    <mergeCell ref="B9:D9"/>
    <mergeCell ref="B10:D10"/>
    <mergeCell ref="B11:D11"/>
    <mergeCell ref="B12:D12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49:D49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56:D56"/>
    <mergeCell ref="B57:D57"/>
    <mergeCell ref="B58:D58"/>
    <mergeCell ref="B50:D50"/>
    <mergeCell ref="B51:D51"/>
    <mergeCell ref="B52:D52"/>
    <mergeCell ref="B53:D53"/>
    <mergeCell ref="B54:D54"/>
    <mergeCell ref="B55:D55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Header>&amp;RPříloha č. 2</oddHead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7109375" customWidth="1"/>
    <col min="2" max="2" width="11.28515625" customWidth="1"/>
    <col min="3" max="3" width="11.7109375" customWidth="1"/>
    <col min="4" max="4" width="31.28515625" customWidth="1"/>
    <col min="5" max="5" width="13.28515625" bestFit="1" customWidth="1"/>
    <col min="6" max="6" width="12.28515625" bestFit="1" customWidth="1"/>
    <col min="7" max="7" width="13" bestFit="1" customWidth="1"/>
    <col min="8" max="8" width="11.7109375" customWidth="1"/>
    <col min="9" max="9" width="12.42578125" bestFit="1" customWidth="1"/>
    <col min="10" max="10" width="11.42578125" bestFit="1" customWidth="1"/>
  </cols>
  <sheetData>
    <row r="1" spans="1:10" x14ac:dyDescent="0.25">
      <c r="A1" s="3" t="s">
        <v>0</v>
      </c>
      <c r="C1" t="s">
        <v>82</v>
      </c>
    </row>
    <row r="3" spans="1:10" x14ac:dyDescent="0.25">
      <c r="A3" s="4" t="s">
        <v>1</v>
      </c>
    </row>
    <row r="4" spans="1:10" ht="15.75" thickBot="1" x14ac:dyDescent="0.3">
      <c r="I4" s="253"/>
      <c r="J4" s="253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90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4168636</v>
      </c>
      <c r="F8" s="13">
        <v>150000</v>
      </c>
      <c r="G8" s="12">
        <v>4140000</v>
      </c>
      <c r="H8" s="13">
        <v>155000</v>
      </c>
      <c r="I8" s="12">
        <v>4150000</v>
      </c>
      <c r="J8" s="13">
        <v>157000</v>
      </c>
    </row>
    <row r="9" spans="1:10" x14ac:dyDescent="0.25">
      <c r="A9" s="11">
        <v>2</v>
      </c>
      <c r="B9" s="216" t="s">
        <v>14</v>
      </c>
      <c r="C9" s="216"/>
      <c r="D9" s="217"/>
      <c r="E9" s="12">
        <v>13512000</v>
      </c>
      <c r="F9" s="15">
        <v>734000</v>
      </c>
      <c r="G9" s="12">
        <v>13500000</v>
      </c>
      <c r="H9" s="15">
        <v>740000</v>
      </c>
      <c r="I9" s="12">
        <v>13500000</v>
      </c>
      <c r="J9" s="15">
        <v>740000</v>
      </c>
    </row>
    <row r="10" spans="1:10" x14ac:dyDescent="0.25">
      <c r="A10" s="11">
        <v>3</v>
      </c>
      <c r="B10" s="216" t="s">
        <v>15</v>
      </c>
      <c r="C10" s="216"/>
      <c r="D10" s="217"/>
      <c r="E10" s="12">
        <v>0</v>
      </c>
      <c r="F10" s="15">
        <v>0</v>
      </c>
      <c r="G10" s="12">
        <v>0</v>
      </c>
      <c r="H10" s="15">
        <v>0</v>
      </c>
      <c r="I10" s="12">
        <v>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2">
        <v>2435000</v>
      </c>
      <c r="F11" s="15">
        <v>68000</v>
      </c>
      <c r="G11" s="12">
        <v>2400000</v>
      </c>
      <c r="H11" s="15">
        <v>70000</v>
      </c>
      <c r="I11" s="12">
        <v>2400000</v>
      </c>
      <c r="J11" s="15">
        <v>80000</v>
      </c>
    </row>
    <row r="12" spans="1:10" x14ac:dyDescent="0.25">
      <c r="A12" s="11">
        <v>5</v>
      </c>
      <c r="B12" s="216" t="s">
        <v>17</v>
      </c>
      <c r="C12" s="216"/>
      <c r="D12" s="217"/>
      <c r="E12" s="12">
        <v>124400</v>
      </c>
      <c r="F12" s="15">
        <v>1000</v>
      </c>
      <c r="G12" s="12">
        <v>125000</v>
      </c>
      <c r="H12" s="15">
        <v>1000</v>
      </c>
      <c r="I12" s="12">
        <v>130000</v>
      </c>
      <c r="J12" s="15">
        <v>1000</v>
      </c>
    </row>
    <row r="13" spans="1:10" x14ac:dyDescent="0.25">
      <c r="A13" s="11">
        <v>6</v>
      </c>
      <c r="B13" s="216" t="s">
        <v>69</v>
      </c>
      <c r="C13" s="216"/>
      <c r="D13" s="217"/>
      <c r="E13" s="12">
        <v>20000</v>
      </c>
      <c r="F13" s="15">
        <v>0</v>
      </c>
      <c r="G13" s="12">
        <v>20000</v>
      </c>
      <c r="H13" s="15">
        <v>0</v>
      </c>
      <c r="I13" s="12">
        <v>20000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2">
        <v>8341823.5499999998</v>
      </c>
      <c r="F14" s="15">
        <v>672500</v>
      </c>
      <c r="G14" s="12">
        <v>8350000</v>
      </c>
      <c r="H14" s="15">
        <v>680000</v>
      </c>
      <c r="I14" s="12">
        <v>8400000</v>
      </c>
      <c r="J14" s="15">
        <v>680000</v>
      </c>
    </row>
    <row r="15" spans="1:10" x14ac:dyDescent="0.25">
      <c r="A15" s="11">
        <v>8</v>
      </c>
      <c r="B15" s="216" t="s">
        <v>20</v>
      </c>
      <c r="C15" s="216"/>
      <c r="D15" s="217"/>
      <c r="E15" s="12">
        <v>17721897</v>
      </c>
      <c r="F15" s="15">
        <v>981000</v>
      </c>
      <c r="G15" s="12">
        <v>17730000</v>
      </c>
      <c r="H15" s="15">
        <v>1000000</v>
      </c>
      <c r="I15" s="12">
        <v>17750000</v>
      </c>
      <c r="J15" s="15">
        <v>1000000</v>
      </c>
    </row>
    <row r="16" spans="1:10" x14ac:dyDescent="0.25">
      <c r="A16" s="11">
        <v>9</v>
      </c>
      <c r="B16" s="216" t="s">
        <v>21</v>
      </c>
      <c r="C16" s="216"/>
      <c r="D16" s="217"/>
      <c r="E16" s="12">
        <v>5507802</v>
      </c>
      <c r="F16" s="15">
        <v>286600</v>
      </c>
      <c r="G16" s="12">
        <v>5505000</v>
      </c>
      <c r="H16" s="15">
        <v>287000</v>
      </c>
      <c r="I16" s="12">
        <v>5512000</v>
      </c>
      <c r="J16" s="15">
        <v>287000</v>
      </c>
    </row>
    <row r="17" spans="1:10" x14ac:dyDescent="0.25">
      <c r="A17" s="11">
        <v>10</v>
      </c>
      <c r="B17" s="216" t="s">
        <v>22</v>
      </c>
      <c r="C17" s="216"/>
      <c r="D17" s="217"/>
      <c r="E17" s="12">
        <v>109540</v>
      </c>
      <c r="F17" s="15">
        <v>4000</v>
      </c>
      <c r="G17" s="12">
        <v>69000</v>
      </c>
      <c r="H17" s="15">
        <v>4000</v>
      </c>
      <c r="I17" s="12">
        <v>69500</v>
      </c>
      <c r="J17" s="15">
        <v>4000</v>
      </c>
    </row>
    <row r="18" spans="1:10" x14ac:dyDescent="0.25">
      <c r="A18" s="11">
        <v>11</v>
      </c>
      <c r="B18" s="216" t="s">
        <v>23</v>
      </c>
      <c r="C18" s="216"/>
      <c r="D18" s="217"/>
      <c r="E18" s="12">
        <v>1257789</v>
      </c>
      <c r="F18" s="15">
        <v>18500</v>
      </c>
      <c r="G18" s="12">
        <v>1260000</v>
      </c>
      <c r="H18" s="15">
        <v>19000</v>
      </c>
      <c r="I18" s="12">
        <v>1260000</v>
      </c>
      <c r="J18" s="15">
        <v>19000</v>
      </c>
    </row>
    <row r="19" spans="1:10" x14ac:dyDescent="0.25">
      <c r="A19" s="11">
        <v>12</v>
      </c>
      <c r="B19" s="216" t="s">
        <v>81</v>
      </c>
      <c r="C19" s="216"/>
      <c r="D19" s="254"/>
      <c r="E19" s="12">
        <v>2688900</v>
      </c>
      <c r="F19" s="15">
        <v>0</v>
      </c>
      <c r="G19" s="12">
        <v>2700000</v>
      </c>
      <c r="H19" s="15">
        <v>0</v>
      </c>
      <c r="I19" s="12">
        <v>2700000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2">
        <v>16500</v>
      </c>
      <c r="F20" s="15">
        <v>6000</v>
      </c>
      <c r="G20" s="12">
        <v>17000</v>
      </c>
      <c r="H20" s="15">
        <v>6000</v>
      </c>
      <c r="I20" s="12">
        <v>17000</v>
      </c>
      <c r="J20" s="15">
        <v>6000</v>
      </c>
    </row>
    <row r="21" spans="1:10" x14ac:dyDescent="0.25">
      <c r="A21" s="11">
        <v>14</v>
      </c>
      <c r="B21" s="216" t="s">
        <v>26</v>
      </c>
      <c r="C21" s="216"/>
      <c r="D21" s="217"/>
      <c r="E21" s="12">
        <v>0</v>
      </c>
      <c r="F21" s="15">
        <v>0</v>
      </c>
      <c r="G21" s="12">
        <v>0</v>
      </c>
      <c r="H21" s="15">
        <v>0</v>
      </c>
      <c r="I21" s="12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2">
        <v>0</v>
      </c>
      <c r="F22" s="15">
        <v>0</v>
      </c>
      <c r="G22" s="12">
        <v>0</v>
      </c>
      <c r="H22" s="15">
        <v>0</v>
      </c>
      <c r="I22" s="12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2">
        <v>0</v>
      </c>
      <c r="F23" s="15">
        <v>0</v>
      </c>
      <c r="G23" s="12">
        <v>0</v>
      </c>
      <c r="H23" s="15">
        <v>0</v>
      </c>
      <c r="I23" s="12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2">
        <v>0</v>
      </c>
      <c r="F24" s="15">
        <v>0</v>
      </c>
      <c r="G24" s="12">
        <v>0</v>
      </c>
      <c r="H24" s="15">
        <v>0</v>
      </c>
      <c r="I24" s="12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2">
        <v>0</v>
      </c>
      <c r="F25" s="15">
        <v>0</v>
      </c>
      <c r="G25" s="12">
        <v>0</v>
      </c>
      <c r="H25" s="15">
        <v>0</v>
      </c>
      <c r="I25" s="12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2">
        <v>0</v>
      </c>
      <c r="F26" s="15">
        <v>0</v>
      </c>
      <c r="G26" s="12">
        <v>0</v>
      </c>
      <c r="H26" s="15">
        <v>0</v>
      </c>
      <c r="I26" s="12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2">
        <v>102000</v>
      </c>
      <c r="F27" s="15">
        <v>22000</v>
      </c>
      <c r="G27" s="12">
        <v>110000</v>
      </c>
      <c r="H27" s="15">
        <v>25000</v>
      </c>
      <c r="I27" s="12">
        <v>120000</v>
      </c>
      <c r="J27" s="15">
        <v>26000</v>
      </c>
    </row>
    <row r="28" spans="1:10" x14ac:dyDescent="0.25">
      <c r="A28" s="11">
        <v>21</v>
      </c>
      <c r="B28" s="216" t="s">
        <v>33</v>
      </c>
      <c r="C28" s="216"/>
      <c r="D28" s="217"/>
      <c r="E28" s="12">
        <v>7465612.0700000003</v>
      </c>
      <c r="F28" s="15">
        <v>605009.93000000005</v>
      </c>
      <c r="G28" s="12">
        <v>7500000</v>
      </c>
      <c r="H28" s="15">
        <v>610000</v>
      </c>
      <c r="I28" s="12">
        <v>7550000</v>
      </c>
      <c r="J28" s="15">
        <v>615000</v>
      </c>
    </row>
    <row r="29" spans="1:10" x14ac:dyDescent="0.25">
      <c r="A29" s="11">
        <v>22</v>
      </c>
      <c r="B29" s="216" t="s">
        <v>34</v>
      </c>
      <c r="C29" s="216"/>
      <c r="D29" s="217"/>
      <c r="E29" s="12">
        <v>0</v>
      </c>
      <c r="F29" s="15">
        <v>0</v>
      </c>
      <c r="G29" s="12">
        <v>0</v>
      </c>
      <c r="H29" s="15">
        <v>0</v>
      </c>
      <c r="I29" s="12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2">
        <v>0</v>
      </c>
      <c r="F30" s="15">
        <v>0</v>
      </c>
      <c r="G30" s="12">
        <v>0</v>
      </c>
      <c r="H30" s="15">
        <v>0</v>
      </c>
      <c r="I30" s="12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2">
        <v>0</v>
      </c>
      <c r="F31" s="15">
        <v>0</v>
      </c>
      <c r="G31" s="12">
        <v>0</v>
      </c>
      <c r="H31" s="15">
        <v>0</v>
      </c>
      <c r="I31" s="12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2">
        <v>642700</v>
      </c>
      <c r="F32" s="15">
        <v>180000</v>
      </c>
      <c r="G32" s="12">
        <v>650000</v>
      </c>
      <c r="H32" s="15">
        <v>180000</v>
      </c>
      <c r="I32" s="12">
        <v>650000</v>
      </c>
      <c r="J32" s="15">
        <v>180000</v>
      </c>
    </row>
    <row r="33" spans="1:10" x14ac:dyDescent="0.25">
      <c r="A33" s="11">
        <v>26</v>
      </c>
      <c r="B33" s="216" t="s">
        <v>38</v>
      </c>
      <c r="C33" s="216"/>
      <c r="D33" s="217"/>
      <c r="E33" s="12">
        <v>0</v>
      </c>
      <c r="F33" s="15">
        <v>0</v>
      </c>
      <c r="G33" s="12">
        <v>0</v>
      </c>
      <c r="H33" s="15">
        <v>0</v>
      </c>
      <c r="I33" s="12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2">
        <v>0</v>
      </c>
      <c r="F34" s="15">
        <v>0</v>
      </c>
      <c r="G34" s="12">
        <v>0</v>
      </c>
      <c r="H34" s="15">
        <v>0</v>
      </c>
      <c r="I34" s="12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2">
        <v>0</v>
      </c>
      <c r="F35" s="15">
        <v>0</v>
      </c>
      <c r="G35" s="12">
        <v>0</v>
      </c>
      <c r="H35" s="15">
        <v>0</v>
      </c>
      <c r="I35" s="12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2">
        <v>0</v>
      </c>
      <c r="F36" s="15">
        <v>0</v>
      </c>
      <c r="G36" s="12">
        <v>0</v>
      </c>
      <c r="H36" s="15">
        <v>0</v>
      </c>
      <c r="I36" s="12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64114599.619999997</v>
      </c>
      <c r="F38" s="21">
        <f t="shared" ref="F38" si="0">SUM(F8:F37)</f>
        <v>3728609.93</v>
      </c>
      <c r="G38" s="20">
        <f>SUM(G8:G37)</f>
        <v>64076000</v>
      </c>
      <c r="H38" s="21">
        <f t="shared" ref="H38:J38" si="1">SUM(H8:H37)</f>
        <v>3777000</v>
      </c>
      <c r="I38" s="20">
        <f>SUM(I8:I37)</f>
        <v>64228500</v>
      </c>
      <c r="J38" s="21">
        <f t="shared" si="1"/>
        <v>3795000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2">
        <v>12016586</v>
      </c>
      <c r="F40" s="15">
        <v>130000</v>
      </c>
      <c r="G40" s="12">
        <v>12010000</v>
      </c>
      <c r="H40" s="15">
        <v>140000</v>
      </c>
      <c r="I40" s="12">
        <v>12200000</v>
      </c>
      <c r="J40" s="15">
        <v>140000</v>
      </c>
    </row>
    <row r="41" spans="1:10" x14ac:dyDescent="0.25">
      <c r="A41" s="11">
        <v>34</v>
      </c>
      <c r="B41" s="216" t="s">
        <v>46</v>
      </c>
      <c r="C41" s="216"/>
      <c r="D41" s="217"/>
      <c r="E41" s="12">
        <v>3943708</v>
      </c>
      <c r="F41" s="15">
        <v>3547609.93</v>
      </c>
      <c r="G41" s="12">
        <v>7000000</v>
      </c>
      <c r="H41" s="15">
        <v>3550000</v>
      </c>
      <c r="I41" s="12">
        <v>7000000</v>
      </c>
      <c r="J41" s="15">
        <v>3580000</v>
      </c>
    </row>
    <row r="42" spans="1:10" x14ac:dyDescent="0.25">
      <c r="A42" s="11">
        <v>35</v>
      </c>
      <c r="B42" s="216" t="s">
        <v>47</v>
      </c>
      <c r="C42" s="216"/>
      <c r="D42" s="217"/>
      <c r="E42" s="12">
        <v>0</v>
      </c>
      <c r="F42" s="15">
        <v>0</v>
      </c>
      <c r="G42" s="12">
        <v>0</v>
      </c>
      <c r="H42" s="15">
        <v>0</v>
      </c>
      <c r="I42" s="12">
        <v>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2">
        <v>0</v>
      </c>
      <c r="F43" s="15">
        <v>0</v>
      </c>
      <c r="G43" s="12">
        <v>0</v>
      </c>
      <c r="H43" s="15">
        <v>0</v>
      </c>
      <c r="I43" s="12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2">
        <v>0</v>
      </c>
      <c r="F44" s="15">
        <v>70000</v>
      </c>
      <c r="G44" s="12">
        <v>0</v>
      </c>
      <c r="H44" s="15">
        <v>100000</v>
      </c>
      <c r="I44" s="12">
        <v>0</v>
      </c>
      <c r="J44" s="15">
        <v>105000</v>
      </c>
    </row>
    <row r="45" spans="1:10" x14ac:dyDescent="0.25">
      <c r="A45" s="11">
        <v>38</v>
      </c>
      <c r="B45" s="216" t="s">
        <v>50</v>
      </c>
      <c r="C45" s="216"/>
      <c r="D45" s="217"/>
      <c r="E45" s="12">
        <v>0</v>
      </c>
      <c r="F45" s="15">
        <v>0</v>
      </c>
      <c r="G45" s="12">
        <v>0</v>
      </c>
      <c r="H45" s="15">
        <v>0</v>
      </c>
      <c r="I45" s="12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2">
        <v>0</v>
      </c>
      <c r="F46" s="15">
        <v>0</v>
      </c>
      <c r="G46" s="12">
        <v>0</v>
      </c>
      <c r="H46" s="15">
        <v>0</v>
      </c>
      <c r="I46" s="12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2">
        <v>0</v>
      </c>
      <c r="F47" s="15">
        <v>0</v>
      </c>
      <c r="G47" s="12">
        <v>0</v>
      </c>
      <c r="H47" s="15">
        <v>0</v>
      </c>
      <c r="I47" s="12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2">
        <v>0</v>
      </c>
      <c r="F48" s="15">
        <v>0</v>
      </c>
      <c r="G48" s="12">
        <v>0</v>
      </c>
      <c r="H48" s="15">
        <v>0</v>
      </c>
      <c r="I48" s="12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2">
        <v>970000</v>
      </c>
      <c r="F49" s="15">
        <v>0</v>
      </c>
      <c r="G49" s="12">
        <v>1000000</v>
      </c>
      <c r="H49" s="15">
        <v>0</v>
      </c>
      <c r="I49" s="12">
        <v>1000000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2">
        <v>0</v>
      </c>
      <c r="F50" s="15">
        <v>0</v>
      </c>
      <c r="G50" s="12">
        <v>0</v>
      </c>
      <c r="H50" s="15">
        <v>0</v>
      </c>
      <c r="I50" s="12">
        <v>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2">
        <v>313417</v>
      </c>
      <c r="F51" s="15">
        <v>0</v>
      </c>
      <c r="G51" s="12">
        <v>300000</v>
      </c>
      <c r="H51" s="15">
        <v>0</v>
      </c>
      <c r="I51" s="12">
        <v>320000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43">
        <v>46870888.620000005</v>
      </c>
      <c r="F52" s="25">
        <v>0</v>
      </c>
      <c r="G52" s="43">
        <v>43766000</v>
      </c>
      <c r="H52" s="25">
        <v>0</v>
      </c>
      <c r="I52" s="43">
        <v>43708500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44">
        <v>0</v>
      </c>
      <c r="F53" s="28">
        <v>0</v>
      </c>
      <c r="G53" s="44">
        <v>0</v>
      </c>
      <c r="H53" s="28">
        <v>0</v>
      </c>
      <c r="I53" s="44">
        <v>0</v>
      </c>
      <c r="J53" s="2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64114599.620000005</v>
      </c>
      <c r="F54" s="33">
        <f t="shared" ref="F54" si="2">SUM(F39:F52)</f>
        <v>3747609.93</v>
      </c>
      <c r="G54" s="32">
        <f>SUM(G39:G52)</f>
        <v>64076000</v>
      </c>
      <c r="H54" s="33">
        <f t="shared" ref="H54:J54" si="3">SUM(H39:H52)</f>
        <v>3790000</v>
      </c>
      <c r="I54" s="32">
        <f>SUM(I39:I52)</f>
        <v>64228500</v>
      </c>
      <c r="J54" s="33">
        <f t="shared" si="3"/>
        <v>3825000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7.4505805969238281E-9</v>
      </c>
      <c r="F55" s="36">
        <f t="shared" ref="F55" si="4">F54-F38+F37+F36</f>
        <v>19000</v>
      </c>
      <c r="G55" s="35">
        <f>G54-G38+G37+G36</f>
        <v>0</v>
      </c>
      <c r="H55" s="36">
        <f t="shared" ref="H55:J55" si="5">H54-H38+H37+H36</f>
        <v>13000</v>
      </c>
      <c r="I55" s="35">
        <f>I54-I38+I37+I36</f>
        <v>0</v>
      </c>
      <c r="J55" s="36">
        <f t="shared" si="5"/>
        <v>30000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" si="6">F54-F38</f>
        <v>19000</v>
      </c>
      <c r="G56" s="35">
        <f>G54-G38</f>
        <v>0</v>
      </c>
      <c r="H56" s="36">
        <f t="shared" ref="H56:J56" si="7">H54-H38</f>
        <v>13000</v>
      </c>
      <c r="I56" s="35">
        <f>I54-I38</f>
        <v>0</v>
      </c>
      <c r="J56" s="36">
        <f t="shared" si="7"/>
        <v>30000</v>
      </c>
    </row>
    <row r="57" spans="1:10" ht="15.75" thickBot="1" x14ac:dyDescent="0.3">
      <c r="A57" s="45">
        <v>50</v>
      </c>
      <c r="B57" s="252" t="s">
        <v>62</v>
      </c>
      <c r="C57" s="214"/>
      <c r="D57" s="214"/>
      <c r="E57" s="89">
        <v>32488</v>
      </c>
      <c r="F57" s="46">
        <v>0</v>
      </c>
      <c r="G57" s="89">
        <v>32488</v>
      </c>
      <c r="H57" s="46">
        <v>0</v>
      </c>
      <c r="I57" s="89">
        <v>32488</v>
      </c>
      <c r="J57" s="46">
        <v>0</v>
      </c>
    </row>
    <row r="58" spans="1:10" ht="15.75" thickBot="1" x14ac:dyDescent="0.3">
      <c r="A58" s="45">
        <v>51</v>
      </c>
      <c r="B58" s="252" t="s">
        <v>63</v>
      </c>
      <c r="C58" s="214"/>
      <c r="D58" s="214"/>
      <c r="E58" s="89">
        <v>41.63</v>
      </c>
      <c r="F58" s="46">
        <v>0</v>
      </c>
      <c r="G58" s="89">
        <v>41.63</v>
      </c>
      <c r="H58" s="46">
        <v>0</v>
      </c>
      <c r="I58" s="89">
        <v>41.63</v>
      </c>
      <c r="J58" s="46">
        <v>0</v>
      </c>
    </row>
    <row r="59" spans="1:10" ht="15.75" thickBot="1" x14ac:dyDescent="0.3">
      <c r="A59" s="45">
        <v>52</v>
      </c>
      <c r="B59" s="252" t="s">
        <v>64</v>
      </c>
      <c r="C59" s="214"/>
      <c r="D59" s="214"/>
      <c r="E59" s="90">
        <v>37</v>
      </c>
      <c r="F59" s="47">
        <v>0</v>
      </c>
      <c r="G59" s="90">
        <v>37</v>
      </c>
      <c r="H59" s="47">
        <v>0</v>
      </c>
      <c r="I59" s="90">
        <v>37</v>
      </c>
      <c r="J59" s="47">
        <v>0</v>
      </c>
    </row>
    <row r="60" spans="1:10" x14ac:dyDescent="0.25">
      <c r="B60" s="41" t="s">
        <v>65</v>
      </c>
    </row>
  </sheetData>
  <mergeCells count="58">
    <mergeCell ref="B59:D59"/>
    <mergeCell ref="I4:J4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A5:A7"/>
    <mergeCell ref="B5:D7"/>
    <mergeCell ref="E5:F5"/>
    <mergeCell ref="G5:H5"/>
    <mergeCell ref="I5:J5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Header>&amp;RPříloha č. 2</oddHead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6" width="11.28515625" customWidth="1"/>
    <col min="7" max="7" width="13.140625" customWidth="1"/>
    <col min="8" max="8" width="9.7109375" customWidth="1"/>
    <col min="9" max="9" width="12.7109375" customWidth="1"/>
    <col min="10" max="10" width="11.28515625" customWidth="1"/>
  </cols>
  <sheetData>
    <row r="1" spans="1:10" x14ac:dyDescent="0.25">
      <c r="A1" s="3" t="s">
        <v>0</v>
      </c>
      <c r="C1" t="s">
        <v>83</v>
      </c>
    </row>
    <row r="3" spans="1:10" x14ac:dyDescent="0.25">
      <c r="A3" s="4" t="s">
        <v>88</v>
      </c>
      <c r="I3" s="251"/>
      <c r="J3" s="251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680260</v>
      </c>
      <c r="F8" s="13">
        <v>3000</v>
      </c>
      <c r="G8" s="12">
        <v>680260</v>
      </c>
      <c r="H8" s="13">
        <v>3000</v>
      </c>
      <c r="I8" s="12">
        <v>680260</v>
      </c>
      <c r="J8" s="13">
        <v>3000</v>
      </c>
    </row>
    <row r="9" spans="1:10" x14ac:dyDescent="0.25">
      <c r="A9" s="11">
        <v>2</v>
      </c>
      <c r="B9" s="216" t="s">
        <v>14</v>
      </c>
      <c r="C9" s="216"/>
      <c r="D9" s="217"/>
      <c r="E9" s="14">
        <v>1510000</v>
      </c>
      <c r="F9" s="15">
        <v>72000</v>
      </c>
      <c r="G9" s="14">
        <v>1600000</v>
      </c>
      <c r="H9" s="15">
        <v>72000</v>
      </c>
      <c r="I9" s="14">
        <v>1510000</v>
      </c>
      <c r="J9" s="15">
        <v>75000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">
        <v>0</v>
      </c>
      <c r="H10" s="15">
        <v>0</v>
      </c>
      <c r="I10" s="14">
        <v>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440000</v>
      </c>
      <c r="F11" s="15">
        <v>5000</v>
      </c>
      <c r="G11" s="14">
        <v>350000</v>
      </c>
      <c r="H11" s="15">
        <v>5000</v>
      </c>
      <c r="I11" s="14">
        <v>440000</v>
      </c>
      <c r="J11" s="15">
        <v>5000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30000</v>
      </c>
      <c r="F12" s="15">
        <v>0</v>
      </c>
      <c r="G12" s="14">
        <v>30000</v>
      </c>
      <c r="H12" s="15">
        <v>0</v>
      </c>
      <c r="I12" s="14">
        <v>30000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5000</v>
      </c>
      <c r="F13" s="15">
        <v>0</v>
      </c>
      <c r="G13" s="14">
        <v>5000</v>
      </c>
      <c r="H13" s="15">
        <v>0</v>
      </c>
      <c r="I13" s="14">
        <v>5000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1223000</v>
      </c>
      <c r="F14" s="15">
        <v>4000</v>
      </c>
      <c r="G14" s="14">
        <v>1223000</v>
      </c>
      <c r="H14" s="15">
        <v>4000</v>
      </c>
      <c r="I14" s="14">
        <v>1223000</v>
      </c>
      <c r="J14" s="15">
        <v>4000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2461200</v>
      </c>
      <c r="F15" s="15">
        <v>5000</v>
      </c>
      <c r="G15" s="14">
        <v>2461200</v>
      </c>
      <c r="H15" s="15">
        <v>5000</v>
      </c>
      <c r="I15" s="14">
        <v>2461200</v>
      </c>
      <c r="J15" s="15">
        <v>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802408</v>
      </c>
      <c r="F16" s="15">
        <v>0</v>
      </c>
      <c r="G16" s="14">
        <v>802408</v>
      </c>
      <c r="H16" s="15">
        <v>0</v>
      </c>
      <c r="I16" s="14">
        <v>802408</v>
      </c>
      <c r="J16" s="15">
        <v>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170000</v>
      </c>
      <c r="F17" s="15">
        <v>0</v>
      </c>
      <c r="G17" s="14">
        <v>170000</v>
      </c>
      <c r="H17" s="15">
        <v>0</v>
      </c>
      <c r="I17" s="14">
        <v>170000</v>
      </c>
      <c r="J17" s="15">
        <v>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562272</v>
      </c>
      <c r="F18" s="15">
        <v>0</v>
      </c>
      <c r="G18" s="14">
        <v>562272</v>
      </c>
      <c r="H18" s="15">
        <v>0</v>
      </c>
      <c r="I18" s="14">
        <v>562272</v>
      </c>
      <c r="J18" s="15">
        <v>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5500</v>
      </c>
      <c r="F20" s="15">
        <v>0</v>
      </c>
      <c r="G20" s="14">
        <v>5500</v>
      </c>
      <c r="H20" s="15">
        <v>0</v>
      </c>
      <c r="I20" s="14">
        <v>5500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177000</v>
      </c>
      <c r="F27" s="15">
        <v>0</v>
      </c>
      <c r="G27" s="14">
        <v>177000</v>
      </c>
      <c r="H27" s="15">
        <v>0</v>
      </c>
      <c r="I27" s="14">
        <v>177000</v>
      </c>
      <c r="J27" s="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788904</v>
      </c>
      <c r="F28" s="15">
        <v>0</v>
      </c>
      <c r="G28" s="14">
        <v>802358</v>
      </c>
      <c r="H28" s="15">
        <v>0</v>
      </c>
      <c r="I28" s="14">
        <v>788904</v>
      </c>
      <c r="J28" s="15">
        <v>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4">
        <v>0</v>
      </c>
      <c r="H30" s="15">
        <v>0</v>
      </c>
      <c r="I30" s="14">
        <v>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4">
        <v>0</v>
      </c>
      <c r="H31" s="15">
        <v>0</v>
      </c>
      <c r="I31" s="14">
        <v>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641036</v>
      </c>
      <c r="F32" s="15">
        <v>0</v>
      </c>
      <c r="G32" s="14">
        <v>627582</v>
      </c>
      <c r="H32" s="15">
        <v>0</v>
      </c>
      <c r="I32" s="14">
        <v>641036</v>
      </c>
      <c r="J32" s="15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9496580</v>
      </c>
      <c r="F38" s="21">
        <f t="shared" ref="F38:J38" si="0">SUM(F8:F37)</f>
        <v>89000</v>
      </c>
      <c r="G38" s="20">
        <f t="shared" si="0"/>
        <v>9496580</v>
      </c>
      <c r="H38" s="21">
        <f t="shared" si="0"/>
        <v>89000</v>
      </c>
      <c r="I38" s="20">
        <f t="shared" si="0"/>
        <v>9496580</v>
      </c>
      <c r="J38" s="21">
        <f t="shared" si="0"/>
        <v>87000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/>
      <c r="H39" s="13"/>
      <c r="I39" s="12"/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4040000</v>
      </c>
      <c r="F40" s="15">
        <v>10000</v>
      </c>
      <c r="G40" s="14">
        <v>4040000</v>
      </c>
      <c r="H40" s="15">
        <v>10000</v>
      </c>
      <c r="I40" s="14">
        <v>4040000</v>
      </c>
      <c r="J40" s="15">
        <v>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51000</v>
      </c>
      <c r="F41" s="15">
        <v>58360</v>
      </c>
      <c r="G41" s="14">
        <v>51000</v>
      </c>
      <c r="H41" s="15">
        <v>61960</v>
      </c>
      <c r="I41" s="14">
        <v>51000</v>
      </c>
      <c r="J41" s="15">
        <v>65560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4">
        <v>0</v>
      </c>
      <c r="H42" s="15">
        <v>0</v>
      </c>
      <c r="I42" s="14">
        <v>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4">
        <v>0</v>
      </c>
      <c r="H46" s="15">
        <v>0</v>
      </c>
      <c r="I46" s="14">
        <v>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4">
        <v>0</v>
      </c>
      <c r="H47" s="15">
        <v>0</v>
      </c>
      <c r="I47" s="14">
        <v>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150000</v>
      </c>
      <c r="F50" s="15">
        <v>72000</v>
      </c>
      <c r="G50" s="14">
        <v>150000</v>
      </c>
      <c r="H50" s="15">
        <v>72000</v>
      </c>
      <c r="I50" s="14">
        <v>150000</v>
      </c>
      <c r="J50" s="15">
        <v>75000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0</v>
      </c>
      <c r="F51" s="15">
        <v>0</v>
      </c>
      <c r="G51" s="14">
        <v>0</v>
      </c>
      <c r="H51" s="15">
        <v>0</v>
      </c>
      <c r="I51" s="14">
        <v>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5255580</v>
      </c>
      <c r="F52" s="25">
        <v>0</v>
      </c>
      <c r="G52" s="24">
        <v>5255580</v>
      </c>
      <c r="H52" s="25">
        <v>0</v>
      </c>
      <c r="I52" s="24">
        <v>5255580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7"/>
      <c r="H53" s="28">
        <v>0</v>
      </c>
      <c r="I53" s="27">
        <v>0</v>
      </c>
      <c r="J53" s="2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9496580</v>
      </c>
      <c r="F54" s="33">
        <f t="shared" ref="F54:I54" si="1">SUM(F39:F52)</f>
        <v>140360</v>
      </c>
      <c r="G54" s="32">
        <f t="shared" si="1"/>
        <v>9496580</v>
      </c>
      <c r="H54" s="33">
        <f>SUM(H39:H53)</f>
        <v>143960</v>
      </c>
      <c r="I54" s="32">
        <f t="shared" si="1"/>
        <v>9496580</v>
      </c>
      <c r="J54" s="33">
        <f>SUM(J39:J53)</f>
        <v>140560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51360</v>
      </c>
      <c r="G55" s="35">
        <f t="shared" si="2"/>
        <v>0</v>
      </c>
      <c r="H55" s="36">
        <f t="shared" si="2"/>
        <v>54960</v>
      </c>
      <c r="I55" s="35">
        <f t="shared" si="2"/>
        <v>0</v>
      </c>
      <c r="J55" s="36">
        <f t="shared" si="2"/>
        <v>53560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51360</v>
      </c>
      <c r="G56" s="35">
        <f t="shared" si="3"/>
        <v>0</v>
      </c>
      <c r="H56" s="36">
        <f t="shared" si="3"/>
        <v>54960</v>
      </c>
      <c r="I56" s="35">
        <f t="shared" si="3"/>
        <v>0</v>
      </c>
      <c r="J56" s="36">
        <f t="shared" si="3"/>
        <v>53560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34365</v>
      </c>
      <c r="F57" s="39">
        <v>0</v>
      </c>
      <c r="G57" s="39">
        <v>34365</v>
      </c>
      <c r="H57" s="39">
        <v>0</v>
      </c>
      <c r="I57" s="39">
        <v>34365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5.75</v>
      </c>
      <c r="F58" s="39">
        <v>0</v>
      </c>
      <c r="G58" s="39">
        <v>5.75</v>
      </c>
      <c r="H58" s="39">
        <v>0</v>
      </c>
      <c r="I58" s="39">
        <v>5.75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6</v>
      </c>
      <c r="F59" s="40">
        <v>0</v>
      </c>
      <c r="G59" s="40">
        <v>6</v>
      </c>
      <c r="H59" s="40">
        <v>0</v>
      </c>
      <c r="I59" s="40">
        <v>6</v>
      </c>
      <c r="J59" s="40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Header>&amp;RPříloha č. 2</oddHead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4.85546875" customWidth="1"/>
    <col min="6" max="6" width="14" customWidth="1"/>
    <col min="7" max="7" width="14.7109375" customWidth="1"/>
    <col min="8" max="8" width="13.5703125" customWidth="1"/>
    <col min="9" max="9" width="14.28515625" customWidth="1"/>
    <col min="10" max="10" width="13" customWidth="1"/>
  </cols>
  <sheetData>
    <row r="1" spans="1:10" x14ac:dyDescent="0.25">
      <c r="A1" s="3" t="s">
        <v>0</v>
      </c>
      <c r="C1" t="s">
        <v>84</v>
      </c>
    </row>
    <row r="3" spans="1:10" x14ac:dyDescent="0.25">
      <c r="A3" s="4" t="s">
        <v>88</v>
      </c>
      <c r="I3" s="236"/>
      <c r="J3" s="236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447000</v>
      </c>
      <c r="F8" s="13">
        <v>55500</v>
      </c>
      <c r="G8" s="12">
        <v>491700.00000000006</v>
      </c>
      <c r="H8" s="13">
        <v>61050.000000000007</v>
      </c>
      <c r="I8" s="12">
        <v>516285.00000000006</v>
      </c>
      <c r="J8" s="13">
        <v>64102.500000000007</v>
      </c>
    </row>
    <row r="9" spans="1:10" x14ac:dyDescent="0.25">
      <c r="A9" s="11">
        <v>2</v>
      </c>
      <c r="B9" s="216" t="s">
        <v>14</v>
      </c>
      <c r="C9" s="216"/>
      <c r="D9" s="217"/>
      <c r="E9" s="14">
        <v>1414637</v>
      </c>
      <c r="F9" s="15">
        <v>1508319</v>
      </c>
      <c r="G9" s="12">
        <v>1556100.7000000002</v>
      </c>
      <c r="H9" s="13">
        <v>1659150.9000000001</v>
      </c>
      <c r="I9" s="12">
        <v>1633905.7350000003</v>
      </c>
      <c r="J9" s="13">
        <v>1742108.4450000003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2">
        <v>0</v>
      </c>
      <c r="H10" s="13">
        <v>0</v>
      </c>
      <c r="I10" s="12">
        <v>0</v>
      </c>
      <c r="J10" s="13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276200</v>
      </c>
      <c r="F11" s="15">
        <v>315800</v>
      </c>
      <c r="G11" s="12">
        <v>303820</v>
      </c>
      <c r="H11" s="13">
        <v>347380</v>
      </c>
      <c r="I11" s="12">
        <v>319011</v>
      </c>
      <c r="J11" s="13">
        <v>364749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34000</v>
      </c>
      <c r="F12" s="15">
        <v>0</v>
      </c>
      <c r="G12" s="12">
        <v>37400</v>
      </c>
      <c r="H12" s="13">
        <v>0</v>
      </c>
      <c r="I12" s="12">
        <v>39270</v>
      </c>
      <c r="J12" s="13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25000</v>
      </c>
      <c r="F13" s="15">
        <v>0</v>
      </c>
      <c r="G13" s="12">
        <v>27500.000000000004</v>
      </c>
      <c r="H13" s="13">
        <v>0</v>
      </c>
      <c r="I13" s="12">
        <v>28875.000000000004</v>
      </c>
      <c r="J13" s="13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6010692</v>
      </c>
      <c r="F14" s="15">
        <v>215870</v>
      </c>
      <c r="G14" s="12">
        <v>6611761.2000000002</v>
      </c>
      <c r="H14" s="13">
        <v>237457.00000000003</v>
      </c>
      <c r="I14" s="12">
        <v>6942349.2600000007</v>
      </c>
      <c r="J14" s="13">
        <v>249329.85000000003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5832000</v>
      </c>
      <c r="F15" s="15">
        <v>860194</v>
      </c>
      <c r="G15" s="12">
        <v>6415200.0000000009</v>
      </c>
      <c r="H15" s="13">
        <v>946213.4</v>
      </c>
      <c r="I15" s="12">
        <v>6735960.0000000009</v>
      </c>
      <c r="J15" s="13">
        <v>993524.07000000007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1971190</v>
      </c>
      <c r="F16" s="15">
        <v>105000</v>
      </c>
      <c r="G16" s="12">
        <v>2168309</v>
      </c>
      <c r="H16" s="13">
        <v>115500.00000000001</v>
      </c>
      <c r="I16" s="12">
        <v>2276724.4500000002</v>
      </c>
      <c r="J16" s="13">
        <v>121275.00000000001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20000</v>
      </c>
      <c r="F17" s="15">
        <v>1000</v>
      </c>
      <c r="G17" s="12">
        <v>22000</v>
      </c>
      <c r="H17" s="13">
        <v>1100</v>
      </c>
      <c r="I17" s="12">
        <v>23100</v>
      </c>
      <c r="J17" s="13">
        <v>1155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244000</v>
      </c>
      <c r="F18" s="15">
        <v>5150</v>
      </c>
      <c r="G18" s="12">
        <v>268400</v>
      </c>
      <c r="H18" s="13">
        <v>5665.0000000000009</v>
      </c>
      <c r="I18" s="12">
        <v>281820</v>
      </c>
      <c r="J18" s="13">
        <v>5948.2500000000009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2">
        <v>0</v>
      </c>
      <c r="H19" s="13">
        <v>0</v>
      </c>
      <c r="I19" s="12">
        <v>0</v>
      </c>
      <c r="J19" s="13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2500</v>
      </c>
      <c r="F20" s="15">
        <v>2500</v>
      </c>
      <c r="G20" s="12">
        <v>2750</v>
      </c>
      <c r="H20" s="13">
        <v>2750</v>
      </c>
      <c r="I20" s="12">
        <v>2887.5</v>
      </c>
      <c r="J20" s="13">
        <v>2887.5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2">
        <v>0</v>
      </c>
      <c r="H21" s="13">
        <v>0</v>
      </c>
      <c r="I21" s="12">
        <v>0</v>
      </c>
      <c r="J21" s="13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2">
        <v>0</v>
      </c>
      <c r="H22" s="13">
        <v>0</v>
      </c>
      <c r="I22" s="12">
        <v>0</v>
      </c>
      <c r="J22" s="13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2">
        <v>0</v>
      </c>
      <c r="H23" s="13">
        <v>0</v>
      </c>
      <c r="I23" s="12">
        <v>0</v>
      </c>
      <c r="J23" s="13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2">
        <v>0</v>
      </c>
      <c r="H24" s="13">
        <v>0</v>
      </c>
      <c r="I24" s="12">
        <v>0</v>
      </c>
      <c r="J24" s="13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2">
        <v>0</v>
      </c>
      <c r="H25" s="13">
        <v>0</v>
      </c>
      <c r="I25" s="12">
        <v>0</v>
      </c>
      <c r="J25" s="13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2">
        <v>0</v>
      </c>
      <c r="H26" s="13">
        <v>0</v>
      </c>
      <c r="I26" s="12">
        <v>0</v>
      </c>
      <c r="J26" s="13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48000</v>
      </c>
      <c r="F27" s="15">
        <v>0</v>
      </c>
      <c r="G27" s="12">
        <v>52800.000000000007</v>
      </c>
      <c r="H27" s="13">
        <v>0</v>
      </c>
      <c r="I27" s="12">
        <v>55440.000000000007</v>
      </c>
      <c r="J27" s="13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1609483</v>
      </c>
      <c r="F28" s="15">
        <v>0</v>
      </c>
      <c r="G28" s="12">
        <v>1770431.3</v>
      </c>
      <c r="H28" s="13">
        <v>0</v>
      </c>
      <c r="I28" s="12">
        <v>1858952.8650000002</v>
      </c>
      <c r="J28" s="13">
        <v>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2">
        <v>0</v>
      </c>
      <c r="H29" s="13">
        <v>0</v>
      </c>
      <c r="I29" s="12">
        <v>0</v>
      </c>
      <c r="J29" s="13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0</v>
      </c>
      <c r="F30" s="15">
        <v>0</v>
      </c>
      <c r="G30" s="12">
        <v>0</v>
      </c>
      <c r="H30" s="13">
        <v>0</v>
      </c>
      <c r="I30" s="12">
        <v>0</v>
      </c>
      <c r="J30" s="13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0</v>
      </c>
      <c r="F31" s="15">
        <v>0</v>
      </c>
      <c r="G31" s="12">
        <v>0</v>
      </c>
      <c r="H31" s="13">
        <v>0</v>
      </c>
      <c r="I31" s="12">
        <v>0</v>
      </c>
      <c r="J31" s="13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0</v>
      </c>
      <c r="F32" s="15">
        <v>0</v>
      </c>
      <c r="G32" s="12">
        <v>0</v>
      </c>
      <c r="H32" s="13">
        <v>0</v>
      </c>
      <c r="I32" s="12">
        <v>0</v>
      </c>
      <c r="J32" s="13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2">
        <v>0</v>
      </c>
      <c r="H33" s="13">
        <v>0</v>
      </c>
      <c r="I33" s="12">
        <v>0</v>
      </c>
      <c r="J33" s="13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2">
        <v>0</v>
      </c>
      <c r="H34" s="13">
        <v>0</v>
      </c>
      <c r="I34" s="12">
        <v>0</v>
      </c>
      <c r="J34" s="13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2">
        <v>0</v>
      </c>
      <c r="H35" s="13">
        <v>0</v>
      </c>
      <c r="I35" s="12">
        <v>0</v>
      </c>
      <c r="J35" s="13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2">
        <v>0</v>
      </c>
      <c r="H36" s="13">
        <v>0</v>
      </c>
      <c r="I36" s="12">
        <v>0</v>
      </c>
      <c r="J36" s="13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7">
        <v>0</v>
      </c>
      <c r="F37" s="18">
        <v>0</v>
      </c>
      <c r="G37" s="12">
        <v>0</v>
      </c>
      <c r="H37" s="18"/>
      <c r="I37" s="12">
        <v>0</v>
      </c>
      <c r="J37" s="13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17934702</v>
      </c>
      <c r="F38" s="21">
        <f t="shared" ref="F38:J38" si="0">SUM(F8:F37)</f>
        <v>3069333</v>
      </c>
      <c r="G38" s="20">
        <f t="shared" si="0"/>
        <v>19728172.200000003</v>
      </c>
      <c r="H38" s="21">
        <f t="shared" si="0"/>
        <v>3376266.3000000003</v>
      </c>
      <c r="I38" s="20">
        <f t="shared" si="0"/>
        <v>20714580.810000002</v>
      </c>
      <c r="J38" s="21">
        <f t="shared" si="0"/>
        <v>3545079.6150000002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4">
        <v>6020000</v>
      </c>
      <c r="F40" s="15">
        <v>0</v>
      </c>
      <c r="G40" s="12">
        <v>6622000.0000000009</v>
      </c>
      <c r="H40" s="13">
        <v>0</v>
      </c>
      <c r="I40" s="12">
        <v>6953100.0000000009</v>
      </c>
      <c r="J40" s="13">
        <v>0</v>
      </c>
    </row>
    <row r="41" spans="1:10" x14ac:dyDescent="0.25">
      <c r="A41" s="11">
        <v>34</v>
      </c>
      <c r="B41" s="216" t="s">
        <v>46</v>
      </c>
      <c r="C41" s="216"/>
      <c r="D41" s="217"/>
      <c r="E41" s="14">
        <v>0</v>
      </c>
      <c r="F41" s="15">
        <v>1065000</v>
      </c>
      <c r="G41" s="12">
        <v>0</v>
      </c>
      <c r="H41" s="13">
        <v>1405000</v>
      </c>
      <c r="I41" s="12">
        <v>0</v>
      </c>
      <c r="J41" s="13">
        <v>1600250</v>
      </c>
    </row>
    <row r="42" spans="1:10" x14ac:dyDescent="0.25">
      <c r="A42" s="11">
        <v>35</v>
      </c>
      <c r="B42" s="216" t="s">
        <v>47</v>
      </c>
      <c r="C42" s="216"/>
      <c r="D42" s="217"/>
      <c r="E42" s="14">
        <v>0</v>
      </c>
      <c r="F42" s="15">
        <v>0</v>
      </c>
      <c r="G42" s="12">
        <v>0</v>
      </c>
      <c r="H42" s="13">
        <v>0</v>
      </c>
      <c r="I42" s="12">
        <v>0</v>
      </c>
      <c r="J42" s="13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4">
        <v>0</v>
      </c>
      <c r="F43" s="15">
        <v>0</v>
      </c>
      <c r="G43" s="12">
        <v>0</v>
      </c>
      <c r="H43" s="13">
        <v>0</v>
      </c>
      <c r="I43" s="12">
        <v>0</v>
      </c>
      <c r="J43" s="13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4">
        <v>0</v>
      </c>
      <c r="F44" s="15">
        <v>0</v>
      </c>
      <c r="G44" s="12">
        <v>0</v>
      </c>
      <c r="H44" s="13">
        <v>0</v>
      </c>
      <c r="I44" s="12">
        <v>0</v>
      </c>
      <c r="J44" s="13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4">
        <v>0</v>
      </c>
      <c r="F45" s="15">
        <v>0</v>
      </c>
      <c r="G45" s="12">
        <v>0</v>
      </c>
      <c r="H45" s="13">
        <v>0</v>
      </c>
      <c r="I45" s="12">
        <v>0</v>
      </c>
      <c r="J45" s="13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4">
        <v>0</v>
      </c>
      <c r="F46" s="15">
        <v>0</v>
      </c>
      <c r="G46" s="12">
        <v>0</v>
      </c>
      <c r="H46" s="13">
        <v>0</v>
      </c>
      <c r="I46" s="12">
        <v>0</v>
      </c>
      <c r="J46" s="13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4">
        <v>0</v>
      </c>
      <c r="F47" s="15">
        <v>0</v>
      </c>
      <c r="G47" s="12">
        <v>0</v>
      </c>
      <c r="H47" s="13">
        <v>0</v>
      </c>
      <c r="I47" s="12">
        <v>0</v>
      </c>
      <c r="J47" s="13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4">
        <v>0</v>
      </c>
      <c r="F48" s="15">
        <v>0</v>
      </c>
      <c r="G48" s="12">
        <v>0</v>
      </c>
      <c r="H48" s="13">
        <v>0</v>
      </c>
      <c r="I48" s="12">
        <v>0</v>
      </c>
      <c r="J48" s="13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4">
        <v>0</v>
      </c>
      <c r="F49" s="15">
        <v>0</v>
      </c>
      <c r="G49" s="12">
        <v>0</v>
      </c>
      <c r="H49" s="13">
        <v>0</v>
      </c>
      <c r="I49" s="12">
        <v>0</v>
      </c>
      <c r="J49" s="13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4">
        <v>0</v>
      </c>
      <c r="F50" s="15">
        <v>5500</v>
      </c>
      <c r="G50" s="12">
        <v>0</v>
      </c>
      <c r="H50" s="13">
        <v>6050.0000000000009</v>
      </c>
      <c r="I50" s="12">
        <v>0</v>
      </c>
      <c r="J50" s="13">
        <v>6352.5000000000009</v>
      </c>
    </row>
    <row r="51" spans="1:10" x14ac:dyDescent="0.25">
      <c r="A51" s="11">
        <v>44</v>
      </c>
      <c r="B51" s="216" t="s">
        <v>56</v>
      </c>
      <c r="C51" s="216"/>
      <c r="D51" s="217"/>
      <c r="E51" s="14">
        <v>20000</v>
      </c>
      <c r="F51" s="15">
        <v>0</v>
      </c>
      <c r="G51" s="12">
        <v>22000</v>
      </c>
      <c r="H51" s="13">
        <v>0</v>
      </c>
      <c r="I51" s="12">
        <v>23100</v>
      </c>
      <c r="J51" s="13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24">
        <v>11894702</v>
      </c>
      <c r="F52" s="25">
        <v>2000000</v>
      </c>
      <c r="G52" s="12">
        <v>13084172.200000001</v>
      </c>
      <c r="H52" s="13">
        <v>2500000</v>
      </c>
      <c r="I52" s="12">
        <v>13738380.810000002</v>
      </c>
      <c r="J52" s="13">
        <v>2500000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27">
        <v>0</v>
      </c>
      <c r="F53" s="28">
        <v>0</v>
      </c>
      <c r="G53" s="27"/>
      <c r="H53" s="28"/>
      <c r="I53" s="27"/>
      <c r="J53" s="28"/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17934702</v>
      </c>
      <c r="F54" s="33">
        <f t="shared" ref="F54:J54" si="1">SUM(F39:F52)</f>
        <v>3070500</v>
      </c>
      <c r="G54" s="32">
        <f t="shared" si="1"/>
        <v>19728172.200000003</v>
      </c>
      <c r="H54" s="33">
        <f t="shared" si="1"/>
        <v>3911050</v>
      </c>
      <c r="I54" s="32">
        <f t="shared" si="1"/>
        <v>20714580.810000002</v>
      </c>
      <c r="J54" s="33">
        <f t="shared" si="1"/>
        <v>4106602.5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1167</v>
      </c>
      <c r="G55" s="35">
        <f t="shared" si="2"/>
        <v>0</v>
      </c>
      <c r="H55" s="36">
        <f t="shared" si="2"/>
        <v>534783.69999999972</v>
      </c>
      <c r="I55" s="35">
        <f t="shared" si="2"/>
        <v>0</v>
      </c>
      <c r="J55" s="36">
        <f t="shared" si="2"/>
        <v>561522.88499999978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1167</v>
      </c>
      <c r="G56" s="35">
        <f t="shared" si="3"/>
        <v>0</v>
      </c>
      <c r="H56" s="36">
        <f t="shared" si="3"/>
        <v>534783.69999999972</v>
      </c>
      <c r="I56" s="35">
        <f t="shared" si="3"/>
        <v>0</v>
      </c>
      <c r="J56" s="36">
        <f t="shared" si="3"/>
        <v>561522.88499999978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33799</v>
      </c>
      <c r="F57" s="39">
        <v>8620</v>
      </c>
      <c r="G57" s="39">
        <v>37178.9</v>
      </c>
      <c r="H57" s="39">
        <v>0</v>
      </c>
      <c r="I57" s="39">
        <v>39037.845000000001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12.275</v>
      </c>
      <c r="F58" s="39">
        <v>1.1000000000000001</v>
      </c>
      <c r="G58" s="39">
        <v>13</v>
      </c>
      <c r="H58" s="39">
        <v>0</v>
      </c>
      <c r="I58" s="39">
        <v>13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14</v>
      </c>
      <c r="F59" s="40">
        <v>3</v>
      </c>
      <c r="G59" s="39">
        <v>14</v>
      </c>
      <c r="H59" s="39">
        <v>0</v>
      </c>
      <c r="I59" s="39">
        <v>13</v>
      </c>
      <c r="J59" s="39">
        <v>0</v>
      </c>
    </row>
    <row r="60" spans="1:10" x14ac:dyDescent="0.25">
      <c r="B60" s="41" t="s">
        <v>65</v>
      </c>
    </row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Header>&amp;RPříloha č. 2</oddHeader>
    <oddFooter>&amp;Cstrana &amp;P z &amp;N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opLeftCell="A36" workbookViewId="0">
      <selection activeCell="Q9" sqref="Q9"/>
    </sheetView>
  </sheetViews>
  <sheetFormatPr defaultRowHeight="15" x14ac:dyDescent="0.25"/>
  <cols>
    <col min="1" max="1" width="3.85546875" customWidth="1"/>
    <col min="2" max="2" width="11.28515625" customWidth="1"/>
    <col min="3" max="3" width="11.7109375" customWidth="1"/>
    <col min="4" max="4" width="31.140625" customWidth="1"/>
    <col min="5" max="5" width="13.28515625" customWidth="1"/>
    <col min="6" max="6" width="11.7109375" customWidth="1"/>
    <col min="7" max="7" width="12.42578125" bestFit="1" customWidth="1"/>
    <col min="8" max="8" width="11" customWidth="1"/>
    <col min="9" max="9" width="12.42578125" bestFit="1" customWidth="1"/>
    <col min="10" max="10" width="11.42578125" customWidth="1"/>
  </cols>
  <sheetData>
    <row r="1" spans="1:10" x14ac:dyDescent="0.25">
      <c r="A1" s="3" t="s">
        <v>0</v>
      </c>
      <c r="C1" t="s">
        <v>85</v>
      </c>
    </row>
    <row r="3" spans="1:10" x14ac:dyDescent="0.25">
      <c r="A3" s="4" t="s">
        <v>88</v>
      </c>
      <c r="I3" s="236"/>
      <c r="J3" s="236"/>
    </row>
    <row r="4" spans="1:10" ht="15.75" thickBot="1" x14ac:dyDescent="0.3">
      <c r="H4" s="237" t="s">
        <v>89</v>
      </c>
      <c r="I4" s="237"/>
      <c r="J4" s="237"/>
    </row>
    <row r="5" spans="1:10" ht="15.75" thickBot="1" x14ac:dyDescent="0.3">
      <c r="A5" s="250" t="s">
        <v>2</v>
      </c>
      <c r="B5" s="240" t="s">
        <v>3</v>
      </c>
      <c r="C5" s="240"/>
      <c r="D5" s="241"/>
      <c r="E5" s="242" t="s">
        <v>92</v>
      </c>
      <c r="F5" s="243"/>
      <c r="G5" s="244" t="s">
        <v>4</v>
      </c>
      <c r="H5" s="245"/>
      <c r="I5" s="244" t="s">
        <v>91</v>
      </c>
      <c r="J5" s="245"/>
    </row>
    <row r="6" spans="1:10" ht="15.75" thickBot="1" x14ac:dyDescent="0.3">
      <c r="A6" s="250"/>
      <c r="B6" s="240"/>
      <c r="C6" s="240"/>
      <c r="D6" s="241"/>
      <c r="E6" s="5" t="s">
        <v>5</v>
      </c>
      <c r="F6" s="6" t="s">
        <v>6</v>
      </c>
      <c r="G6" s="7" t="s">
        <v>68</v>
      </c>
      <c r="H6" s="8" t="s">
        <v>6</v>
      </c>
      <c r="I6" s="7" t="s">
        <v>68</v>
      </c>
      <c r="J6" s="8" t="s">
        <v>6</v>
      </c>
    </row>
    <row r="7" spans="1:10" ht="15.75" thickBot="1" x14ac:dyDescent="0.3">
      <c r="A7" s="250"/>
      <c r="B7" s="240"/>
      <c r="C7" s="240"/>
      <c r="D7" s="241"/>
      <c r="E7" s="9" t="s">
        <v>7</v>
      </c>
      <c r="F7" s="10" t="s">
        <v>8</v>
      </c>
      <c r="G7" s="9" t="s">
        <v>9</v>
      </c>
      <c r="H7" s="10" t="s">
        <v>10</v>
      </c>
      <c r="I7" s="9" t="s">
        <v>11</v>
      </c>
      <c r="J7" s="10" t="s">
        <v>12</v>
      </c>
    </row>
    <row r="8" spans="1:10" x14ac:dyDescent="0.25">
      <c r="A8" s="11">
        <v>1</v>
      </c>
      <c r="B8" s="247" t="s">
        <v>13</v>
      </c>
      <c r="C8" s="247"/>
      <c r="D8" s="248"/>
      <c r="E8" s="12">
        <v>4086028</v>
      </c>
      <c r="F8" s="13">
        <v>0</v>
      </c>
      <c r="G8" s="12">
        <v>4086028</v>
      </c>
      <c r="H8" s="13">
        <v>0</v>
      </c>
      <c r="I8" s="12">
        <v>4086028</v>
      </c>
      <c r="J8" s="13">
        <v>0</v>
      </c>
    </row>
    <row r="9" spans="1:10" x14ac:dyDescent="0.25">
      <c r="A9" s="11">
        <v>2</v>
      </c>
      <c r="B9" s="216" t="s">
        <v>14</v>
      </c>
      <c r="C9" s="216"/>
      <c r="D9" s="217"/>
      <c r="E9" s="14">
        <v>2801000</v>
      </c>
      <c r="F9" s="15">
        <v>0</v>
      </c>
      <c r="G9" s="14">
        <v>2801000</v>
      </c>
      <c r="H9" s="15">
        <v>0</v>
      </c>
      <c r="I9" s="14">
        <v>2801000</v>
      </c>
      <c r="J9" s="15">
        <v>0</v>
      </c>
    </row>
    <row r="10" spans="1:10" x14ac:dyDescent="0.25">
      <c r="A10" s="11">
        <v>3</v>
      </c>
      <c r="B10" s="216" t="s">
        <v>15</v>
      </c>
      <c r="C10" s="216"/>
      <c r="D10" s="217"/>
      <c r="E10" s="14">
        <v>0</v>
      </c>
      <c r="F10" s="15">
        <v>0</v>
      </c>
      <c r="G10" s="14">
        <v>0</v>
      </c>
      <c r="H10" s="15">
        <v>0</v>
      </c>
      <c r="I10" s="14">
        <v>0</v>
      </c>
      <c r="J10" s="15">
        <v>0</v>
      </c>
    </row>
    <row r="11" spans="1:10" x14ac:dyDescent="0.25">
      <c r="A11" s="11">
        <v>4</v>
      </c>
      <c r="B11" s="247" t="s">
        <v>16</v>
      </c>
      <c r="C11" s="247"/>
      <c r="D11" s="248"/>
      <c r="E11" s="14">
        <v>200000</v>
      </c>
      <c r="F11" s="15">
        <v>0</v>
      </c>
      <c r="G11" s="14">
        <v>200000</v>
      </c>
      <c r="H11" s="15">
        <v>0</v>
      </c>
      <c r="I11" s="14">
        <v>200000</v>
      </c>
      <c r="J11" s="15">
        <v>0</v>
      </c>
    </row>
    <row r="12" spans="1:10" x14ac:dyDescent="0.25">
      <c r="A12" s="11">
        <v>5</v>
      </c>
      <c r="B12" s="216" t="s">
        <v>17</v>
      </c>
      <c r="C12" s="216"/>
      <c r="D12" s="217"/>
      <c r="E12" s="14">
        <v>20000</v>
      </c>
      <c r="F12" s="15">
        <v>0</v>
      </c>
      <c r="G12" s="14">
        <v>20000</v>
      </c>
      <c r="H12" s="15">
        <v>0</v>
      </c>
      <c r="I12" s="14">
        <v>20000</v>
      </c>
      <c r="J12" s="15">
        <v>0</v>
      </c>
    </row>
    <row r="13" spans="1:10" x14ac:dyDescent="0.25">
      <c r="A13" s="11">
        <v>6</v>
      </c>
      <c r="B13" s="216" t="s">
        <v>69</v>
      </c>
      <c r="C13" s="216"/>
      <c r="D13" s="217"/>
      <c r="E13" s="14">
        <v>12000</v>
      </c>
      <c r="F13" s="15">
        <v>0</v>
      </c>
      <c r="G13" s="14">
        <v>12000</v>
      </c>
      <c r="H13" s="15">
        <v>0</v>
      </c>
      <c r="I13" s="14">
        <v>12000</v>
      </c>
      <c r="J13" s="15">
        <v>0</v>
      </c>
    </row>
    <row r="14" spans="1:10" x14ac:dyDescent="0.25">
      <c r="A14" s="11">
        <v>7</v>
      </c>
      <c r="B14" s="216" t="s">
        <v>19</v>
      </c>
      <c r="C14" s="216"/>
      <c r="D14" s="217"/>
      <c r="E14" s="14">
        <v>12139000</v>
      </c>
      <c r="F14" s="15">
        <v>0</v>
      </c>
      <c r="G14" s="14">
        <v>12139000</v>
      </c>
      <c r="H14" s="15">
        <v>0</v>
      </c>
      <c r="I14" s="14">
        <v>12139000</v>
      </c>
      <c r="J14" s="15">
        <v>0</v>
      </c>
    </row>
    <row r="15" spans="1:10" x14ac:dyDescent="0.25">
      <c r="A15" s="11">
        <v>8</v>
      </c>
      <c r="B15" s="216" t="s">
        <v>20</v>
      </c>
      <c r="C15" s="216"/>
      <c r="D15" s="217"/>
      <c r="E15" s="14">
        <v>16272608</v>
      </c>
      <c r="F15" s="15">
        <v>0</v>
      </c>
      <c r="G15" s="14">
        <v>16272608</v>
      </c>
      <c r="H15" s="15">
        <v>0</v>
      </c>
      <c r="I15" s="14">
        <v>16272608</v>
      </c>
      <c r="J15" s="15">
        <v>0</v>
      </c>
    </row>
    <row r="16" spans="1:10" x14ac:dyDescent="0.25">
      <c r="A16" s="11">
        <v>9</v>
      </c>
      <c r="B16" s="216" t="s">
        <v>21</v>
      </c>
      <c r="C16" s="216"/>
      <c r="D16" s="217"/>
      <c r="E16" s="14">
        <v>4449010</v>
      </c>
      <c r="F16" s="15">
        <v>0</v>
      </c>
      <c r="G16" s="14">
        <v>4449010</v>
      </c>
      <c r="H16" s="15">
        <v>0</v>
      </c>
      <c r="I16" s="14">
        <v>4449010</v>
      </c>
      <c r="J16" s="15">
        <v>0</v>
      </c>
    </row>
    <row r="17" spans="1:10" x14ac:dyDescent="0.25">
      <c r="A17" s="11">
        <v>10</v>
      </c>
      <c r="B17" s="216" t="s">
        <v>22</v>
      </c>
      <c r="C17" s="216"/>
      <c r="D17" s="217"/>
      <c r="E17" s="14">
        <v>42417</v>
      </c>
      <c r="F17" s="15">
        <v>0</v>
      </c>
      <c r="G17" s="14">
        <v>42417</v>
      </c>
      <c r="H17" s="15">
        <v>0</v>
      </c>
      <c r="I17" s="14">
        <v>42417</v>
      </c>
      <c r="J17" s="15">
        <v>0</v>
      </c>
    </row>
    <row r="18" spans="1:10" x14ac:dyDescent="0.25">
      <c r="A18" s="11">
        <v>11</v>
      </c>
      <c r="B18" s="216" t="s">
        <v>23</v>
      </c>
      <c r="C18" s="216"/>
      <c r="D18" s="217"/>
      <c r="E18" s="14">
        <v>526552</v>
      </c>
      <c r="F18" s="15">
        <v>0</v>
      </c>
      <c r="G18" s="14">
        <v>526552</v>
      </c>
      <c r="H18" s="15">
        <v>0</v>
      </c>
      <c r="I18" s="14">
        <v>526552</v>
      </c>
      <c r="J18" s="15">
        <v>0</v>
      </c>
    </row>
    <row r="19" spans="1:10" x14ac:dyDescent="0.25">
      <c r="A19" s="11">
        <v>12</v>
      </c>
      <c r="B19" s="216" t="s">
        <v>24</v>
      </c>
      <c r="C19" s="216"/>
      <c r="D19" s="217"/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</row>
    <row r="20" spans="1:10" x14ac:dyDescent="0.25">
      <c r="A20" s="11">
        <v>13</v>
      </c>
      <c r="B20" s="216" t="s">
        <v>25</v>
      </c>
      <c r="C20" s="216"/>
      <c r="D20" s="217"/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</row>
    <row r="21" spans="1:10" x14ac:dyDescent="0.25">
      <c r="A21" s="11">
        <v>14</v>
      </c>
      <c r="B21" s="216" t="s">
        <v>26</v>
      </c>
      <c r="C21" s="216"/>
      <c r="D21" s="217"/>
      <c r="E21" s="14">
        <v>0</v>
      </c>
      <c r="F21" s="15">
        <v>0</v>
      </c>
      <c r="G21" s="14">
        <v>0</v>
      </c>
      <c r="H21" s="15">
        <v>0</v>
      </c>
      <c r="I21" s="14">
        <v>0</v>
      </c>
      <c r="J21" s="15">
        <v>0</v>
      </c>
    </row>
    <row r="22" spans="1:10" x14ac:dyDescent="0.25">
      <c r="A22" s="11">
        <v>15</v>
      </c>
      <c r="B22" s="216" t="s">
        <v>27</v>
      </c>
      <c r="C22" s="216"/>
      <c r="D22" s="217"/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</row>
    <row r="23" spans="1:10" x14ac:dyDescent="0.25">
      <c r="A23" s="11">
        <v>16</v>
      </c>
      <c r="B23" s="216" t="s">
        <v>28</v>
      </c>
      <c r="C23" s="216"/>
      <c r="D23" s="217"/>
      <c r="E23" s="14">
        <v>0</v>
      </c>
      <c r="F23" s="15">
        <v>0</v>
      </c>
      <c r="G23" s="14">
        <v>0</v>
      </c>
      <c r="H23" s="15">
        <v>0</v>
      </c>
      <c r="I23" s="14">
        <v>0</v>
      </c>
      <c r="J23" s="15">
        <v>0</v>
      </c>
    </row>
    <row r="24" spans="1:10" x14ac:dyDescent="0.25">
      <c r="A24" s="11">
        <v>17</v>
      </c>
      <c r="B24" s="216" t="s">
        <v>29</v>
      </c>
      <c r="C24" s="216"/>
      <c r="D24" s="217"/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</row>
    <row r="25" spans="1:10" x14ac:dyDescent="0.25">
      <c r="A25" s="11">
        <v>18</v>
      </c>
      <c r="B25" s="216" t="s">
        <v>30</v>
      </c>
      <c r="C25" s="216"/>
      <c r="D25" s="217"/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</row>
    <row r="26" spans="1:10" x14ac:dyDescent="0.25">
      <c r="A26" s="11">
        <v>19</v>
      </c>
      <c r="B26" s="216" t="s">
        <v>31</v>
      </c>
      <c r="C26" s="216"/>
      <c r="D26" s="217"/>
      <c r="E26" s="14">
        <v>0</v>
      </c>
      <c r="F26" s="15">
        <v>0</v>
      </c>
      <c r="G26" s="14">
        <v>0</v>
      </c>
      <c r="H26" s="15">
        <v>0</v>
      </c>
      <c r="I26" s="14">
        <v>0</v>
      </c>
      <c r="J26" s="15">
        <v>0</v>
      </c>
    </row>
    <row r="27" spans="1:10" x14ac:dyDescent="0.25">
      <c r="A27" s="11">
        <v>20</v>
      </c>
      <c r="B27" s="216" t="s">
        <v>32</v>
      </c>
      <c r="C27" s="216"/>
      <c r="D27" s="217"/>
      <c r="E27" s="14">
        <v>2000</v>
      </c>
      <c r="F27" s="15">
        <v>0</v>
      </c>
      <c r="G27" s="14">
        <v>2000</v>
      </c>
      <c r="H27" s="15">
        <v>0</v>
      </c>
      <c r="I27" s="14">
        <v>2000</v>
      </c>
      <c r="J27" s="15">
        <v>0</v>
      </c>
    </row>
    <row r="28" spans="1:10" x14ac:dyDescent="0.25">
      <c r="A28" s="11">
        <v>21</v>
      </c>
      <c r="B28" s="216" t="s">
        <v>33</v>
      </c>
      <c r="C28" s="216"/>
      <c r="D28" s="217"/>
      <c r="E28" s="14">
        <v>1182972</v>
      </c>
      <c r="F28" s="15">
        <v>0</v>
      </c>
      <c r="G28" s="14">
        <v>1182972</v>
      </c>
      <c r="H28" s="15">
        <v>0</v>
      </c>
      <c r="I28" s="14">
        <v>1182972</v>
      </c>
      <c r="J28" s="15">
        <v>0</v>
      </c>
    </row>
    <row r="29" spans="1:10" x14ac:dyDescent="0.25">
      <c r="A29" s="11">
        <v>22</v>
      </c>
      <c r="B29" s="216" t="s">
        <v>34</v>
      </c>
      <c r="C29" s="216"/>
      <c r="D29" s="217"/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</row>
    <row r="30" spans="1:10" x14ac:dyDescent="0.25">
      <c r="A30" s="11">
        <v>23</v>
      </c>
      <c r="B30" s="216" t="s">
        <v>35</v>
      </c>
      <c r="C30" s="216"/>
      <c r="D30" s="217"/>
      <c r="E30" s="14">
        <v>2000</v>
      </c>
      <c r="F30" s="15">
        <v>0</v>
      </c>
      <c r="G30" s="14">
        <v>2000</v>
      </c>
      <c r="H30" s="15">
        <v>0</v>
      </c>
      <c r="I30" s="14">
        <v>2000</v>
      </c>
      <c r="J30" s="15">
        <v>0</v>
      </c>
    </row>
    <row r="31" spans="1:10" x14ac:dyDescent="0.25">
      <c r="A31" s="11">
        <v>24</v>
      </c>
      <c r="B31" s="234" t="s">
        <v>36</v>
      </c>
      <c r="C31" s="234"/>
      <c r="D31" s="235"/>
      <c r="E31" s="14">
        <v>3000</v>
      </c>
      <c r="F31" s="15">
        <v>0</v>
      </c>
      <c r="G31" s="14">
        <v>3000</v>
      </c>
      <c r="H31" s="15">
        <v>0</v>
      </c>
      <c r="I31" s="14">
        <v>3000</v>
      </c>
      <c r="J31" s="15">
        <v>0</v>
      </c>
    </row>
    <row r="32" spans="1:10" x14ac:dyDescent="0.25">
      <c r="A32" s="11">
        <v>25</v>
      </c>
      <c r="B32" s="216" t="s">
        <v>37</v>
      </c>
      <c r="C32" s="216"/>
      <c r="D32" s="217"/>
      <c r="E32" s="14">
        <v>100000</v>
      </c>
      <c r="F32" s="15">
        <v>0</v>
      </c>
      <c r="G32" s="14">
        <v>100000</v>
      </c>
      <c r="H32" s="15">
        <v>0</v>
      </c>
      <c r="I32" s="14">
        <v>100000</v>
      </c>
      <c r="J32" s="15">
        <v>0</v>
      </c>
    </row>
    <row r="33" spans="1:10" x14ac:dyDescent="0.25">
      <c r="A33" s="11">
        <v>26</v>
      </c>
      <c r="B33" s="216" t="s">
        <v>38</v>
      </c>
      <c r="C33" s="216"/>
      <c r="D33" s="217"/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</row>
    <row r="34" spans="1:10" x14ac:dyDescent="0.25">
      <c r="A34" s="11">
        <v>27</v>
      </c>
      <c r="B34" s="216" t="s">
        <v>39</v>
      </c>
      <c r="C34" s="216"/>
      <c r="D34" s="217"/>
      <c r="E34" s="14">
        <v>0</v>
      </c>
      <c r="F34" s="15">
        <v>0</v>
      </c>
      <c r="G34" s="14">
        <v>0</v>
      </c>
      <c r="H34" s="15">
        <v>0</v>
      </c>
      <c r="I34" s="14">
        <v>0</v>
      </c>
      <c r="J34" s="15">
        <v>0</v>
      </c>
    </row>
    <row r="35" spans="1:10" x14ac:dyDescent="0.25">
      <c r="A35" s="11">
        <v>28</v>
      </c>
      <c r="B35" s="216" t="s">
        <v>40</v>
      </c>
      <c r="C35" s="216"/>
      <c r="D35" s="217"/>
      <c r="E35" s="14">
        <v>0</v>
      </c>
      <c r="F35" s="15">
        <v>0</v>
      </c>
      <c r="G35" s="14">
        <v>0</v>
      </c>
      <c r="H35" s="15">
        <v>0</v>
      </c>
      <c r="I35" s="14">
        <v>0</v>
      </c>
      <c r="J35" s="15">
        <v>0</v>
      </c>
    </row>
    <row r="36" spans="1:10" x14ac:dyDescent="0.25">
      <c r="A36" s="11">
        <v>29</v>
      </c>
      <c r="B36" s="216" t="s">
        <v>41</v>
      </c>
      <c r="C36" s="216"/>
      <c r="D36" s="217"/>
      <c r="E36" s="14">
        <v>0</v>
      </c>
      <c r="F36" s="15">
        <v>0</v>
      </c>
      <c r="G36" s="14">
        <v>0</v>
      </c>
      <c r="H36" s="15">
        <v>0</v>
      </c>
      <c r="I36" s="14">
        <v>0</v>
      </c>
      <c r="J36" s="15">
        <v>0</v>
      </c>
    </row>
    <row r="37" spans="1:10" ht="15.75" thickBot="1" x14ac:dyDescent="0.3">
      <c r="A37" s="16">
        <v>30</v>
      </c>
      <c r="B37" s="228" t="s">
        <v>42</v>
      </c>
      <c r="C37" s="228"/>
      <c r="D37" s="229"/>
      <c r="E37" s="14">
        <v>0</v>
      </c>
      <c r="F37" s="18">
        <v>0</v>
      </c>
      <c r="G37" s="17">
        <v>0</v>
      </c>
      <c r="H37" s="18">
        <v>0</v>
      </c>
      <c r="I37" s="17">
        <v>0</v>
      </c>
      <c r="J37" s="18">
        <v>0</v>
      </c>
    </row>
    <row r="38" spans="1:10" ht="16.5" thickTop="1" thickBot="1" x14ac:dyDescent="0.3">
      <c r="A38" s="19">
        <v>31</v>
      </c>
      <c r="B38" s="249" t="s">
        <v>43</v>
      </c>
      <c r="C38" s="225"/>
      <c r="D38" s="226"/>
      <c r="E38" s="20">
        <f>SUM(E8:E37)</f>
        <v>41838587</v>
      </c>
      <c r="F38" s="21">
        <f t="shared" ref="F38:J38" si="0">SUM(F8:F37)</f>
        <v>0</v>
      </c>
      <c r="G38" s="20">
        <f t="shared" si="0"/>
        <v>41838587</v>
      </c>
      <c r="H38" s="21">
        <f t="shared" si="0"/>
        <v>0</v>
      </c>
      <c r="I38" s="20">
        <f t="shared" si="0"/>
        <v>41838587</v>
      </c>
      <c r="J38" s="21">
        <f t="shared" si="0"/>
        <v>0</v>
      </c>
    </row>
    <row r="39" spans="1:10" x14ac:dyDescent="0.25">
      <c r="A39" s="22">
        <v>32</v>
      </c>
      <c r="B39" s="231" t="s">
        <v>44</v>
      </c>
      <c r="C39" s="231"/>
      <c r="D39" s="232"/>
      <c r="E39" s="12">
        <v>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</row>
    <row r="40" spans="1:10" x14ac:dyDescent="0.25">
      <c r="A40" s="11">
        <v>33</v>
      </c>
      <c r="B40" s="216" t="s">
        <v>45</v>
      </c>
      <c r="C40" s="216"/>
      <c r="D40" s="217"/>
      <c r="E40" s="12">
        <v>568000</v>
      </c>
      <c r="F40" s="15">
        <v>0</v>
      </c>
      <c r="G40" s="14">
        <v>568000</v>
      </c>
      <c r="H40" s="15">
        <v>0</v>
      </c>
      <c r="I40" s="14">
        <v>568000</v>
      </c>
      <c r="J40" s="15">
        <v>0</v>
      </c>
    </row>
    <row r="41" spans="1:10" x14ac:dyDescent="0.25">
      <c r="A41" s="11">
        <v>34</v>
      </c>
      <c r="B41" s="216" t="s">
        <v>46</v>
      </c>
      <c r="C41" s="216"/>
      <c r="D41" s="217"/>
      <c r="E41" s="12">
        <v>0</v>
      </c>
      <c r="F41" s="15">
        <v>0</v>
      </c>
      <c r="G41" s="14">
        <v>0</v>
      </c>
      <c r="H41" s="15">
        <v>0</v>
      </c>
      <c r="I41" s="14">
        <v>0</v>
      </c>
      <c r="J41" s="15">
        <v>0</v>
      </c>
    </row>
    <row r="42" spans="1:10" x14ac:dyDescent="0.25">
      <c r="A42" s="11">
        <v>35</v>
      </c>
      <c r="B42" s="216" t="s">
        <v>47</v>
      </c>
      <c r="C42" s="216"/>
      <c r="D42" s="217"/>
      <c r="E42" s="12">
        <v>0</v>
      </c>
      <c r="F42" s="15">
        <v>0</v>
      </c>
      <c r="G42" s="14">
        <v>0</v>
      </c>
      <c r="H42" s="15">
        <v>0</v>
      </c>
      <c r="I42" s="14">
        <v>0</v>
      </c>
      <c r="J42" s="15">
        <v>0</v>
      </c>
    </row>
    <row r="43" spans="1:10" x14ac:dyDescent="0.25">
      <c r="A43" s="11">
        <v>36</v>
      </c>
      <c r="B43" s="216" t="s">
        <v>48</v>
      </c>
      <c r="C43" s="216"/>
      <c r="D43" s="217"/>
      <c r="E43" s="12">
        <v>0</v>
      </c>
      <c r="F43" s="15">
        <v>0</v>
      </c>
      <c r="G43" s="14">
        <v>0</v>
      </c>
      <c r="H43" s="15">
        <v>0</v>
      </c>
      <c r="I43" s="14">
        <v>0</v>
      </c>
      <c r="J43" s="15">
        <v>0</v>
      </c>
    </row>
    <row r="44" spans="1:10" x14ac:dyDescent="0.25">
      <c r="A44" s="11">
        <v>37</v>
      </c>
      <c r="B44" s="216" t="s">
        <v>49</v>
      </c>
      <c r="C44" s="216"/>
      <c r="D44" s="217"/>
      <c r="E44" s="12">
        <v>0</v>
      </c>
      <c r="F44" s="15">
        <v>0</v>
      </c>
      <c r="G44" s="14">
        <v>0</v>
      </c>
      <c r="H44" s="15">
        <v>0</v>
      </c>
      <c r="I44" s="14">
        <v>0</v>
      </c>
      <c r="J44" s="15">
        <v>0</v>
      </c>
    </row>
    <row r="45" spans="1:10" x14ac:dyDescent="0.25">
      <c r="A45" s="11">
        <v>38</v>
      </c>
      <c r="B45" s="216" t="s">
        <v>50</v>
      </c>
      <c r="C45" s="216"/>
      <c r="D45" s="217"/>
      <c r="E45" s="12">
        <v>0</v>
      </c>
      <c r="F45" s="15">
        <v>0</v>
      </c>
      <c r="G45" s="14">
        <v>0</v>
      </c>
      <c r="H45" s="15">
        <v>0</v>
      </c>
      <c r="I45" s="14">
        <v>0</v>
      </c>
      <c r="J45" s="15">
        <v>0</v>
      </c>
    </row>
    <row r="46" spans="1:10" x14ac:dyDescent="0.25">
      <c r="A46" s="11">
        <v>39</v>
      </c>
      <c r="B46" s="216" t="s">
        <v>51</v>
      </c>
      <c r="C46" s="216"/>
      <c r="D46" s="217"/>
      <c r="E46" s="12">
        <v>110000</v>
      </c>
      <c r="F46" s="15">
        <v>0</v>
      </c>
      <c r="G46" s="14">
        <v>110000</v>
      </c>
      <c r="H46" s="15">
        <v>0</v>
      </c>
      <c r="I46" s="14">
        <v>110000</v>
      </c>
      <c r="J46" s="15">
        <v>0</v>
      </c>
    </row>
    <row r="47" spans="1:10" x14ac:dyDescent="0.25">
      <c r="A47" s="11">
        <v>40</v>
      </c>
      <c r="B47" s="216" t="s">
        <v>52</v>
      </c>
      <c r="C47" s="216"/>
      <c r="D47" s="217"/>
      <c r="E47" s="12">
        <v>5000</v>
      </c>
      <c r="F47" s="15">
        <v>0</v>
      </c>
      <c r="G47" s="14">
        <v>5000</v>
      </c>
      <c r="H47" s="15">
        <v>0</v>
      </c>
      <c r="I47" s="14">
        <v>5000</v>
      </c>
      <c r="J47" s="15">
        <v>0</v>
      </c>
    </row>
    <row r="48" spans="1:10" x14ac:dyDescent="0.25">
      <c r="A48" s="11">
        <v>41</v>
      </c>
      <c r="B48" s="216" t="s">
        <v>53</v>
      </c>
      <c r="C48" s="216"/>
      <c r="D48" s="217"/>
      <c r="E48" s="12">
        <v>0</v>
      </c>
      <c r="F48" s="15">
        <v>0</v>
      </c>
      <c r="G48" s="14">
        <v>0</v>
      </c>
      <c r="H48" s="15">
        <v>0</v>
      </c>
      <c r="I48" s="14">
        <v>0</v>
      </c>
      <c r="J48" s="15">
        <v>0</v>
      </c>
    </row>
    <row r="49" spans="1:10" x14ac:dyDescent="0.25">
      <c r="A49" s="11">
        <v>42</v>
      </c>
      <c r="B49" s="216" t="s">
        <v>54</v>
      </c>
      <c r="C49" s="216"/>
      <c r="D49" s="217"/>
      <c r="E49" s="12">
        <v>0</v>
      </c>
      <c r="F49" s="15">
        <v>0</v>
      </c>
      <c r="G49" s="14">
        <v>0</v>
      </c>
      <c r="H49" s="15">
        <v>0</v>
      </c>
      <c r="I49" s="14">
        <v>0</v>
      </c>
      <c r="J49" s="15">
        <v>0</v>
      </c>
    </row>
    <row r="50" spans="1:10" x14ac:dyDescent="0.25">
      <c r="A50" s="11">
        <v>43</v>
      </c>
      <c r="B50" s="216" t="s">
        <v>55</v>
      </c>
      <c r="C50" s="216"/>
      <c r="D50" s="217"/>
      <c r="E50" s="12">
        <v>0</v>
      </c>
      <c r="F50" s="15">
        <v>0</v>
      </c>
      <c r="G50" s="14">
        <v>0</v>
      </c>
      <c r="H50" s="15">
        <v>0</v>
      </c>
      <c r="I50" s="14">
        <v>0</v>
      </c>
      <c r="J50" s="15">
        <v>0</v>
      </c>
    </row>
    <row r="51" spans="1:10" x14ac:dyDescent="0.25">
      <c r="A51" s="11">
        <v>44</v>
      </c>
      <c r="B51" s="216" t="s">
        <v>56</v>
      </c>
      <c r="C51" s="216"/>
      <c r="D51" s="217"/>
      <c r="E51" s="12">
        <v>0</v>
      </c>
      <c r="F51" s="15">
        <v>0</v>
      </c>
      <c r="G51" s="14">
        <v>0</v>
      </c>
      <c r="H51" s="15">
        <v>0</v>
      </c>
      <c r="I51" s="14">
        <v>0</v>
      </c>
      <c r="J51" s="15">
        <v>0</v>
      </c>
    </row>
    <row r="52" spans="1:10" ht="15.75" thickBot="1" x14ac:dyDescent="0.3">
      <c r="A52" s="23">
        <v>45</v>
      </c>
      <c r="B52" s="219" t="s">
        <v>57</v>
      </c>
      <c r="C52" s="219"/>
      <c r="D52" s="220"/>
      <c r="E52" s="43">
        <v>41155587</v>
      </c>
      <c r="F52" s="25">
        <v>0</v>
      </c>
      <c r="G52" s="24">
        <v>41155587</v>
      </c>
      <c r="H52" s="25">
        <v>0</v>
      </c>
      <c r="I52" s="24">
        <v>41155587</v>
      </c>
      <c r="J52" s="25">
        <v>0</v>
      </c>
    </row>
    <row r="53" spans="1:10" ht="15.75" thickBot="1" x14ac:dyDescent="0.3">
      <c r="A53" s="26">
        <v>46</v>
      </c>
      <c r="B53" s="222" t="s">
        <v>58</v>
      </c>
      <c r="C53" s="222"/>
      <c r="D53" s="223"/>
      <c r="E53" s="44">
        <v>0</v>
      </c>
      <c r="F53" s="28">
        <v>0</v>
      </c>
      <c r="G53" s="27">
        <v>0</v>
      </c>
      <c r="H53" s="28">
        <v>0</v>
      </c>
      <c r="I53" s="27">
        <v>0</v>
      </c>
      <c r="J53" s="28">
        <v>0</v>
      </c>
    </row>
    <row r="54" spans="1:10" ht="16.5" thickTop="1" thickBot="1" x14ac:dyDescent="0.3">
      <c r="A54" s="31">
        <v>47</v>
      </c>
      <c r="B54" s="225" t="s">
        <v>70</v>
      </c>
      <c r="C54" s="225"/>
      <c r="D54" s="226"/>
      <c r="E54" s="32">
        <f>SUM(E39:E52)</f>
        <v>41838587</v>
      </c>
      <c r="F54" s="33">
        <f t="shared" ref="F54:J54" si="1">SUM(F39:F52)</f>
        <v>0</v>
      </c>
      <c r="G54" s="32">
        <f t="shared" si="1"/>
        <v>41838587</v>
      </c>
      <c r="H54" s="33">
        <f t="shared" si="1"/>
        <v>0</v>
      </c>
      <c r="I54" s="32">
        <f t="shared" si="1"/>
        <v>41838587</v>
      </c>
      <c r="J54" s="33">
        <f t="shared" si="1"/>
        <v>0</v>
      </c>
    </row>
    <row r="55" spans="1:10" ht="15.75" thickBot="1" x14ac:dyDescent="0.3">
      <c r="A55" s="34">
        <v>48</v>
      </c>
      <c r="B55" s="212" t="s">
        <v>60</v>
      </c>
      <c r="C55" s="212"/>
      <c r="D55" s="213"/>
      <c r="E55" s="35">
        <f>E54-E38+E37+E36</f>
        <v>0</v>
      </c>
      <c r="F55" s="36">
        <f t="shared" ref="F55:J55" si="2">F54-F38+F37+F36</f>
        <v>0</v>
      </c>
      <c r="G55" s="35">
        <f t="shared" si="2"/>
        <v>0</v>
      </c>
      <c r="H55" s="36">
        <f t="shared" si="2"/>
        <v>0</v>
      </c>
      <c r="I55" s="35">
        <f t="shared" si="2"/>
        <v>0</v>
      </c>
      <c r="J55" s="36">
        <f t="shared" si="2"/>
        <v>0</v>
      </c>
    </row>
    <row r="56" spans="1:10" ht="15.75" thickBot="1" x14ac:dyDescent="0.3">
      <c r="A56" s="37">
        <v>49</v>
      </c>
      <c r="B56" s="212" t="s">
        <v>61</v>
      </c>
      <c r="C56" s="212"/>
      <c r="D56" s="213"/>
      <c r="E56" s="35">
        <f>E54-E38</f>
        <v>0</v>
      </c>
      <c r="F56" s="36">
        <f t="shared" ref="F56:J56" si="3">F54-F38</f>
        <v>0</v>
      </c>
      <c r="G56" s="35">
        <f t="shared" si="3"/>
        <v>0</v>
      </c>
      <c r="H56" s="36">
        <f t="shared" si="3"/>
        <v>0</v>
      </c>
      <c r="I56" s="35">
        <f t="shared" si="3"/>
        <v>0</v>
      </c>
      <c r="J56" s="36">
        <f t="shared" si="3"/>
        <v>0</v>
      </c>
    </row>
    <row r="57" spans="1:10" ht="15.75" thickBot="1" x14ac:dyDescent="0.3">
      <c r="A57" s="38">
        <v>50</v>
      </c>
      <c r="B57" s="214" t="s">
        <v>62</v>
      </c>
      <c r="C57" s="214"/>
      <c r="D57" s="214"/>
      <c r="E57" s="39">
        <v>39310</v>
      </c>
      <c r="F57" s="39">
        <v>0</v>
      </c>
      <c r="G57" s="39">
        <v>39310</v>
      </c>
      <c r="H57" s="39">
        <v>0</v>
      </c>
      <c r="I57" s="39">
        <v>39310</v>
      </c>
      <c r="J57" s="39">
        <v>0</v>
      </c>
    </row>
    <row r="58" spans="1:10" ht="15.75" thickBot="1" x14ac:dyDescent="0.3">
      <c r="A58" s="38">
        <v>51</v>
      </c>
      <c r="B58" s="214" t="s">
        <v>63</v>
      </c>
      <c r="C58" s="214"/>
      <c r="D58" s="214"/>
      <c r="E58" s="39">
        <v>27.5</v>
      </c>
      <c r="F58" s="39">
        <v>0</v>
      </c>
      <c r="G58" s="39">
        <v>27.5</v>
      </c>
      <c r="H58" s="39">
        <v>0</v>
      </c>
      <c r="I58" s="39">
        <v>27.5</v>
      </c>
      <c r="J58" s="39">
        <v>0</v>
      </c>
    </row>
    <row r="59" spans="1:10" ht="15.75" thickBot="1" x14ac:dyDescent="0.3">
      <c r="A59" s="38">
        <v>52</v>
      </c>
      <c r="B59" s="214" t="s">
        <v>64</v>
      </c>
      <c r="C59" s="214"/>
      <c r="D59" s="214"/>
      <c r="E59" s="40">
        <v>32</v>
      </c>
      <c r="F59" s="40">
        <v>0</v>
      </c>
      <c r="G59" s="40">
        <v>32</v>
      </c>
      <c r="H59" s="40">
        <v>0</v>
      </c>
      <c r="I59" s="40">
        <v>32</v>
      </c>
      <c r="J59" s="40">
        <v>0</v>
      </c>
    </row>
    <row r="60" spans="1:10" x14ac:dyDescent="0.25">
      <c r="B60" s="41" t="s">
        <v>65</v>
      </c>
    </row>
  </sheetData>
  <mergeCells count="59">
    <mergeCell ref="B31:D31"/>
    <mergeCell ref="B59:D59"/>
    <mergeCell ref="I3:J3"/>
    <mergeCell ref="H4:J4"/>
    <mergeCell ref="A5:A7"/>
    <mergeCell ref="B5:D7"/>
    <mergeCell ref="E5:F5"/>
    <mergeCell ref="G5:H5"/>
    <mergeCell ref="I5:J5"/>
    <mergeCell ref="B34:D34"/>
    <mergeCell ref="B30:D30"/>
    <mergeCell ref="B8:D8"/>
    <mergeCell ref="B9:D9"/>
    <mergeCell ref="B10:D10"/>
    <mergeCell ref="B11:D11"/>
    <mergeCell ref="B23:D23"/>
    <mergeCell ref="B13:D13"/>
    <mergeCell ref="B14:D14"/>
    <mergeCell ref="B15:D15"/>
    <mergeCell ref="B16:D16"/>
    <mergeCell ref="B29:D29"/>
    <mergeCell ref="B18:D18"/>
    <mergeCell ref="B19:D19"/>
    <mergeCell ref="B20:D20"/>
    <mergeCell ref="B21:D21"/>
    <mergeCell ref="B22:D22"/>
    <mergeCell ref="B25:D25"/>
    <mergeCell ref="B26:D26"/>
    <mergeCell ref="B27:D27"/>
    <mergeCell ref="B28:D28"/>
    <mergeCell ref="B24:D24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2:D32"/>
    <mergeCell ref="B33:D33"/>
    <mergeCell ref="B17:D17"/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</mergeCells>
  <pageMargins left="0.70866141732283472" right="0.70866141732283472" top="0.78740157480314965" bottom="0.78740157480314965" header="0.31496062992125984" footer="0.31496062992125984"/>
  <pageSetup paperSize="9" scale="67" orientation="portrait" r:id="rId1"/>
  <headerFooter>
    <oddHeader>&amp;RPříloha č. 2</oddHead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0"/>
  <sheetViews>
    <sheetView workbookViewId="0">
      <selection activeCell="Q9" sqref="Q9"/>
    </sheetView>
  </sheetViews>
  <sheetFormatPr defaultColWidth="14.42578125" defaultRowHeight="15" x14ac:dyDescent="0.25"/>
  <cols>
    <col min="1" max="1" width="3.85546875" style="91" customWidth="1"/>
    <col min="2" max="2" width="11.28515625" style="91" customWidth="1"/>
    <col min="3" max="3" width="11.7109375" style="91" customWidth="1"/>
    <col min="4" max="4" width="31.140625" style="91" customWidth="1"/>
    <col min="5" max="5" width="14.140625" style="91" customWidth="1"/>
    <col min="6" max="6" width="13.28515625" style="91" customWidth="1"/>
    <col min="7" max="7" width="13" style="91" customWidth="1"/>
    <col min="8" max="8" width="14.7109375" style="91" customWidth="1"/>
    <col min="9" max="9" width="15" style="91" customWidth="1"/>
    <col min="10" max="10" width="11.85546875" style="91" customWidth="1"/>
    <col min="11" max="26" width="8.7109375" style="91" customWidth="1"/>
    <col min="27" max="16384" width="14.42578125" style="91"/>
  </cols>
  <sheetData>
    <row r="1" spans="1:10" ht="14.25" customHeight="1" x14ac:dyDescent="0.25">
      <c r="A1" s="48" t="s">
        <v>0</v>
      </c>
      <c r="C1" s="156" t="s">
        <v>86</v>
      </c>
    </row>
    <row r="2" spans="1:10" ht="14.25" customHeight="1" x14ac:dyDescent="0.25"/>
    <row r="3" spans="1:10" ht="14.25" customHeight="1" x14ac:dyDescent="0.25">
      <c r="A3" s="49" t="s">
        <v>88</v>
      </c>
      <c r="I3" s="273"/>
      <c r="J3" s="274"/>
    </row>
    <row r="4" spans="1:10" ht="14.25" customHeight="1" thickBot="1" x14ac:dyDescent="0.3">
      <c r="H4" s="275" t="s">
        <v>89</v>
      </c>
      <c r="I4" s="256"/>
      <c r="J4" s="256"/>
    </row>
    <row r="5" spans="1:10" ht="14.25" customHeight="1" thickBot="1" x14ac:dyDescent="0.3">
      <c r="A5" s="276" t="s">
        <v>2</v>
      </c>
      <c r="B5" s="279" t="s">
        <v>3</v>
      </c>
      <c r="C5" s="280"/>
      <c r="D5" s="280"/>
      <c r="E5" s="283" t="s">
        <v>92</v>
      </c>
      <c r="F5" s="259"/>
      <c r="G5" s="284" t="s">
        <v>4</v>
      </c>
      <c r="H5" s="259"/>
      <c r="I5" s="284" t="s">
        <v>91</v>
      </c>
      <c r="J5" s="259"/>
    </row>
    <row r="6" spans="1:10" ht="14.25" customHeight="1" thickBot="1" x14ac:dyDescent="0.3">
      <c r="A6" s="277"/>
      <c r="B6" s="281"/>
      <c r="C6" s="274"/>
      <c r="D6" s="274"/>
      <c r="E6" s="50" t="s">
        <v>5</v>
      </c>
      <c r="F6" s="51" t="s">
        <v>6</v>
      </c>
      <c r="G6" s="52" t="s">
        <v>68</v>
      </c>
      <c r="H6" s="53" t="s">
        <v>6</v>
      </c>
      <c r="I6" s="52" t="s">
        <v>68</v>
      </c>
      <c r="J6" s="53" t="s">
        <v>6</v>
      </c>
    </row>
    <row r="7" spans="1:10" ht="14.25" customHeight="1" thickBot="1" x14ac:dyDescent="0.3">
      <c r="A7" s="278"/>
      <c r="B7" s="282"/>
      <c r="C7" s="256"/>
      <c r="D7" s="256"/>
      <c r="E7" s="54" t="s">
        <v>7</v>
      </c>
      <c r="F7" s="55" t="s">
        <v>8</v>
      </c>
      <c r="G7" s="54" t="s">
        <v>9</v>
      </c>
      <c r="H7" s="55" t="s">
        <v>10</v>
      </c>
      <c r="I7" s="54" t="s">
        <v>11</v>
      </c>
      <c r="J7" s="55" t="s">
        <v>12</v>
      </c>
    </row>
    <row r="8" spans="1:10" ht="14.25" customHeight="1" x14ac:dyDescent="0.25">
      <c r="A8" s="56">
        <v>1</v>
      </c>
      <c r="B8" s="285" t="s">
        <v>13</v>
      </c>
      <c r="C8" s="261"/>
      <c r="D8" s="261"/>
      <c r="E8" s="57">
        <v>308000</v>
      </c>
      <c r="F8" s="58">
        <v>1069458</v>
      </c>
      <c r="G8" s="57">
        <v>308000</v>
      </c>
      <c r="H8" s="58">
        <v>1070690</v>
      </c>
      <c r="I8" s="57">
        <v>308000</v>
      </c>
      <c r="J8" s="58">
        <v>1070690</v>
      </c>
    </row>
    <row r="9" spans="1:10" ht="14.25" customHeight="1" x14ac:dyDescent="0.25">
      <c r="A9" s="56">
        <v>2</v>
      </c>
      <c r="B9" s="260" t="s">
        <v>14</v>
      </c>
      <c r="C9" s="261"/>
      <c r="D9" s="261"/>
      <c r="E9" s="59">
        <v>1410000</v>
      </c>
      <c r="F9" s="60">
        <v>23000</v>
      </c>
      <c r="G9" s="59">
        <v>1410000</v>
      </c>
      <c r="H9" s="60">
        <v>23000</v>
      </c>
      <c r="I9" s="59">
        <v>1410000</v>
      </c>
      <c r="J9" s="60">
        <v>23000</v>
      </c>
    </row>
    <row r="10" spans="1:10" ht="14.25" customHeight="1" x14ac:dyDescent="0.25">
      <c r="A10" s="56">
        <v>3</v>
      </c>
      <c r="B10" s="260" t="s">
        <v>15</v>
      </c>
      <c r="C10" s="261"/>
      <c r="D10" s="261"/>
      <c r="E10" s="59">
        <v>0</v>
      </c>
      <c r="F10" s="60">
        <v>0</v>
      </c>
      <c r="G10" s="59">
        <v>0</v>
      </c>
      <c r="H10" s="60">
        <v>0</v>
      </c>
      <c r="I10" s="59">
        <v>0</v>
      </c>
      <c r="J10" s="60">
        <v>0</v>
      </c>
    </row>
    <row r="11" spans="1:10" ht="14.25" customHeight="1" x14ac:dyDescent="0.25">
      <c r="A11" s="56">
        <v>4</v>
      </c>
      <c r="B11" s="285" t="s">
        <v>16</v>
      </c>
      <c r="C11" s="261"/>
      <c r="D11" s="261"/>
      <c r="E11" s="59">
        <v>50000</v>
      </c>
      <c r="F11" s="60">
        <v>0</v>
      </c>
      <c r="G11" s="59">
        <v>50000</v>
      </c>
      <c r="H11" s="60">
        <v>0</v>
      </c>
      <c r="I11" s="59">
        <v>50000</v>
      </c>
      <c r="J11" s="60">
        <v>0</v>
      </c>
    </row>
    <row r="12" spans="1:10" ht="14.25" customHeight="1" x14ac:dyDescent="0.25">
      <c r="A12" s="56">
        <v>5</v>
      </c>
      <c r="B12" s="260" t="s">
        <v>17</v>
      </c>
      <c r="C12" s="261"/>
      <c r="D12" s="261"/>
      <c r="E12" s="59">
        <v>47500</v>
      </c>
      <c r="F12" s="60">
        <v>10000</v>
      </c>
      <c r="G12" s="59">
        <v>47500</v>
      </c>
      <c r="H12" s="60">
        <v>10000</v>
      </c>
      <c r="I12" s="59">
        <v>47500</v>
      </c>
      <c r="J12" s="60">
        <v>10000</v>
      </c>
    </row>
    <row r="13" spans="1:10" ht="14.25" customHeight="1" x14ac:dyDescent="0.25">
      <c r="A13" s="56">
        <v>6</v>
      </c>
      <c r="B13" s="260" t="s">
        <v>69</v>
      </c>
      <c r="C13" s="261"/>
      <c r="D13" s="261"/>
      <c r="E13" s="59">
        <v>20000</v>
      </c>
      <c r="F13" s="60">
        <v>0</v>
      </c>
      <c r="G13" s="59">
        <v>20000</v>
      </c>
      <c r="H13" s="60">
        <v>0</v>
      </c>
      <c r="I13" s="59">
        <v>20000</v>
      </c>
      <c r="J13" s="60">
        <v>0</v>
      </c>
    </row>
    <row r="14" spans="1:10" ht="14.25" customHeight="1" x14ac:dyDescent="0.25">
      <c r="A14" s="56">
        <v>7</v>
      </c>
      <c r="B14" s="260" t="s">
        <v>19</v>
      </c>
      <c r="C14" s="261"/>
      <c r="D14" s="261"/>
      <c r="E14" s="59">
        <v>5632422</v>
      </c>
      <c r="F14" s="60">
        <v>49300</v>
      </c>
      <c r="G14" s="59">
        <v>5732422</v>
      </c>
      <c r="H14" s="60">
        <v>49300</v>
      </c>
      <c r="I14" s="59">
        <v>5832422</v>
      </c>
      <c r="J14" s="60">
        <v>49300</v>
      </c>
    </row>
    <row r="15" spans="1:10" ht="14.25" customHeight="1" x14ac:dyDescent="0.25">
      <c r="A15" s="56">
        <v>8</v>
      </c>
      <c r="B15" s="260" t="s">
        <v>20</v>
      </c>
      <c r="C15" s="261"/>
      <c r="D15" s="261"/>
      <c r="E15" s="59">
        <v>4138876</v>
      </c>
      <c r="F15" s="60">
        <v>800000</v>
      </c>
      <c r="G15" s="59">
        <v>4138876</v>
      </c>
      <c r="H15" s="60">
        <v>800000</v>
      </c>
      <c r="I15" s="59">
        <v>4138876</v>
      </c>
      <c r="J15" s="60">
        <v>800000</v>
      </c>
    </row>
    <row r="16" spans="1:10" ht="14.25" customHeight="1" x14ac:dyDescent="0.25">
      <c r="A16" s="56">
        <v>9</v>
      </c>
      <c r="B16" s="260" t="s">
        <v>21</v>
      </c>
      <c r="C16" s="261"/>
      <c r="D16" s="261"/>
      <c r="E16" s="59">
        <v>1252332</v>
      </c>
      <c r="F16" s="60">
        <v>140000</v>
      </c>
      <c r="G16" s="59">
        <v>1252332</v>
      </c>
      <c r="H16" s="60">
        <v>140000</v>
      </c>
      <c r="I16" s="59">
        <v>1252332</v>
      </c>
      <c r="J16" s="60">
        <v>140000</v>
      </c>
    </row>
    <row r="17" spans="1:10" ht="14.25" customHeight="1" x14ac:dyDescent="0.25">
      <c r="A17" s="56">
        <v>10</v>
      </c>
      <c r="B17" s="260" t="s">
        <v>22</v>
      </c>
      <c r="C17" s="261"/>
      <c r="D17" s="261"/>
      <c r="E17" s="59">
        <v>10000</v>
      </c>
      <c r="F17" s="60">
        <v>0</v>
      </c>
      <c r="G17" s="59">
        <v>10000</v>
      </c>
      <c r="H17" s="60">
        <v>0</v>
      </c>
      <c r="I17" s="59">
        <v>10000</v>
      </c>
      <c r="J17" s="60">
        <v>0</v>
      </c>
    </row>
    <row r="18" spans="1:10" ht="14.25" customHeight="1" x14ac:dyDescent="0.25">
      <c r="A18" s="56">
        <v>11</v>
      </c>
      <c r="B18" s="260" t="s">
        <v>23</v>
      </c>
      <c r="C18" s="261"/>
      <c r="D18" s="261"/>
      <c r="E18" s="59">
        <v>145792</v>
      </c>
      <c r="F18" s="60">
        <v>18000</v>
      </c>
      <c r="G18" s="59">
        <v>145792</v>
      </c>
      <c r="H18" s="60">
        <v>18000</v>
      </c>
      <c r="I18" s="59">
        <v>145792</v>
      </c>
      <c r="J18" s="60">
        <v>18000</v>
      </c>
    </row>
    <row r="19" spans="1:10" ht="14.25" customHeight="1" x14ac:dyDescent="0.25">
      <c r="A19" s="56">
        <v>12</v>
      </c>
      <c r="B19" s="260" t="s">
        <v>24</v>
      </c>
      <c r="C19" s="261"/>
      <c r="D19" s="261"/>
      <c r="E19" s="59">
        <v>0</v>
      </c>
      <c r="F19" s="60">
        <v>0</v>
      </c>
      <c r="G19" s="59">
        <v>0</v>
      </c>
      <c r="H19" s="60">
        <v>0</v>
      </c>
      <c r="I19" s="59">
        <v>0</v>
      </c>
      <c r="J19" s="60">
        <v>0</v>
      </c>
    </row>
    <row r="20" spans="1:10" ht="14.25" customHeight="1" x14ac:dyDescent="0.25">
      <c r="A20" s="56">
        <v>13</v>
      </c>
      <c r="B20" s="260" t="s">
        <v>25</v>
      </c>
      <c r="C20" s="261"/>
      <c r="D20" s="261"/>
      <c r="E20" s="59">
        <v>1000</v>
      </c>
      <c r="F20" s="60">
        <v>0</v>
      </c>
      <c r="G20" s="59">
        <v>1000</v>
      </c>
      <c r="H20" s="60">
        <v>0</v>
      </c>
      <c r="I20" s="59">
        <v>1000</v>
      </c>
      <c r="J20" s="60">
        <v>0</v>
      </c>
    </row>
    <row r="21" spans="1:10" ht="14.25" customHeight="1" x14ac:dyDescent="0.25">
      <c r="A21" s="56">
        <v>14</v>
      </c>
      <c r="B21" s="260" t="s">
        <v>26</v>
      </c>
      <c r="C21" s="261"/>
      <c r="D21" s="261"/>
      <c r="E21" s="59">
        <v>0</v>
      </c>
      <c r="F21" s="60">
        <v>0</v>
      </c>
      <c r="G21" s="59">
        <v>0</v>
      </c>
      <c r="H21" s="60">
        <v>0</v>
      </c>
      <c r="I21" s="59">
        <v>0</v>
      </c>
      <c r="J21" s="60">
        <v>0</v>
      </c>
    </row>
    <row r="22" spans="1:10" ht="14.25" customHeight="1" x14ac:dyDescent="0.25">
      <c r="A22" s="56">
        <v>15</v>
      </c>
      <c r="B22" s="260" t="s">
        <v>27</v>
      </c>
      <c r="C22" s="261"/>
      <c r="D22" s="261"/>
      <c r="E22" s="59">
        <v>0</v>
      </c>
      <c r="F22" s="60">
        <v>0</v>
      </c>
      <c r="G22" s="59">
        <v>0</v>
      </c>
      <c r="H22" s="60">
        <v>0</v>
      </c>
      <c r="I22" s="59">
        <v>0</v>
      </c>
      <c r="J22" s="60">
        <v>0</v>
      </c>
    </row>
    <row r="23" spans="1:10" ht="14.25" customHeight="1" x14ac:dyDescent="0.25">
      <c r="A23" s="56">
        <v>16</v>
      </c>
      <c r="B23" s="260" t="s">
        <v>28</v>
      </c>
      <c r="C23" s="261"/>
      <c r="D23" s="261"/>
      <c r="E23" s="59">
        <v>0</v>
      </c>
      <c r="F23" s="60">
        <v>0</v>
      </c>
      <c r="G23" s="59">
        <v>0</v>
      </c>
      <c r="H23" s="60">
        <v>0</v>
      </c>
      <c r="I23" s="59">
        <v>0</v>
      </c>
      <c r="J23" s="60">
        <v>0</v>
      </c>
    </row>
    <row r="24" spans="1:10" ht="14.25" customHeight="1" x14ac:dyDescent="0.25">
      <c r="A24" s="56">
        <v>17</v>
      </c>
      <c r="B24" s="260" t="s">
        <v>29</v>
      </c>
      <c r="C24" s="261"/>
      <c r="D24" s="261"/>
      <c r="E24" s="59">
        <v>0</v>
      </c>
      <c r="F24" s="60">
        <v>0</v>
      </c>
      <c r="G24" s="59">
        <v>0</v>
      </c>
      <c r="H24" s="60">
        <v>0</v>
      </c>
      <c r="I24" s="59">
        <v>0</v>
      </c>
      <c r="J24" s="60">
        <v>0</v>
      </c>
    </row>
    <row r="25" spans="1:10" ht="14.25" customHeight="1" x14ac:dyDescent="0.25">
      <c r="A25" s="56">
        <v>18</v>
      </c>
      <c r="B25" s="260" t="s">
        <v>30</v>
      </c>
      <c r="C25" s="261"/>
      <c r="D25" s="261"/>
      <c r="E25" s="59">
        <v>0</v>
      </c>
      <c r="F25" s="60">
        <v>0</v>
      </c>
      <c r="G25" s="59">
        <v>0</v>
      </c>
      <c r="H25" s="60">
        <v>0</v>
      </c>
      <c r="I25" s="59">
        <v>0</v>
      </c>
      <c r="J25" s="60">
        <v>0</v>
      </c>
    </row>
    <row r="26" spans="1:10" ht="14.25" customHeight="1" x14ac:dyDescent="0.25">
      <c r="A26" s="56">
        <v>19</v>
      </c>
      <c r="B26" s="260" t="s">
        <v>31</v>
      </c>
      <c r="C26" s="261"/>
      <c r="D26" s="261"/>
      <c r="E26" s="59">
        <v>0</v>
      </c>
      <c r="F26" s="60">
        <v>0</v>
      </c>
      <c r="G26" s="59">
        <v>0</v>
      </c>
      <c r="H26" s="60">
        <v>0</v>
      </c>
      <c r="I26" s="59">
        <v>0</v>
      </c>
      <c r="J26" s="60">
        <v>0</v>
      </c>
    </row>
    <row r="27" spans="1:10" ht="14.25" customHeight="1" x14ac:dyDescent="0.25">
      <c r="A27" s="56">
        <v>20</v>
      </c>
      <c r="B27" s="260" t="s">
        <v>32</v>
      </c>
      <c r="C27" s="261"/>
      <c r="D27" s="261"/>
      <c r="E27" s="59">
        <v>1000</v>
      </c>
      <c r="F27" s="60">
        <v>0</v>
      </c>
      <c r="G27" s="59">
        <v>1000</v>
      </c>
      <c r="H27" s="60">
        <v>0</v>
      </c>
      <c r="I27" s="59">
        <v>1000</v>
      </c>
      <c r="J27" s="60">
        <v>0</v>
      </c>
    </row>
    <row r="28" spans="1:10" ht="14.25" customHeight="1" x14ac:dyDescent="0.25">
      <c r="A28" s="56">
        <v>21</v>
      </c>
      <c r="B28" s="260" t="s">
        <v>33</v>
      </c>
      <c r="C28" s="261"/>
      <c r="D28" s="261"/>
      <c r="E28" s="59">
        <v>1691481</v>
      </c>
      <c r="F28" s="60">
        <v>139242</v>
      </c>
      <c r="G28" s="59">
        <v>1691481</v>
      </c>
      <c r="H28" s="60">
        <v>138010</v>
      </c>
      <c r="I28" s="59">
        <v>1691481</v>
      </c>
      <c r="J28" s="60">
        <v>138010</v>
      </c>
    </row>
    <row r="29" spans="1:10" ht="14.25" customHeight="1" x14ac:dyDescent="0.25">
      <c r="A29" s="56">
        <v>22</v>
      </c>
      <c r="B29" s="260" t="s">
        <v>34</v>
      </c>
      <c r="C29" s="261"/>
      <c r="D29" s="261"/>
      <c r="E29" s="59">
        <v>0</v>
      </c>
      <c r="F29" s="60">
        <v>0</v>
      </c>
      <c r="G29" s="59">
        <v>0</v>
      </c>
      <c r="H29" s="60">
        <v>0</v>
      </c>
      <c r="I29" s="59">
        <v>0</v>
      </c>
      <c r="J29" s="60">
        <v>0</v>
      </c>
    </row>
    <row r="30" spans="1:10" ht="14.25" customHeight="1" x14ac:dyDescent="0.25">
      <c r="A30" s="56">
        <v>23</v>
      </c>
      <c r="B30" s="260" t="s">
        <v>35</v>
      </c>
      <c r="C30" s="261"/>
      <c r="D30" s="261"/>
      <c r="E30" s="59">
        <v>0</v>
      </c>
      <c r="F30" s="60">
        <v>0</v>
      </c>
      <c r="G30" s="59">
        <v>0</v>
      </c>
      <c r="H30" s="60">
        <v>0</v>
      </c>
      <c r="I30" s="59">
        <v>0</v>
      </c>
      <c r="J30" s="60">
        <v>0</v>
      </c>
    </row>
    <row r="31" spans="1:10" ht="14.25" customHeight="1" x14ac:dyDescent="0.25">
      <c r="A31" s="56">
        <v>24</v>
      </c>
      <c r="B31" s="272" t="s">
        <v>36</v>
      </c>
      <c r="C31" s="261"/>
      <c r="D31" s="261"/>
      <c r="E31" s="59">
        <v>0</v>
      </c>
      <c r="F31" s="60">
        <v>0</v>
      </c>
      <c r="G31" s="59">
        <v>0</v>
      </c>
      <c r="H31" s="60">
        <v>0</v>
      </c>
      <c r="I31" s="59">
        <v>0</v>
      </c>
      <c r="J31" s="60">
        <v>0</v>
      </c>
    </row>
    <row r="32" spans="1:10" ht="14.25" customHeight="1" x14ac:dyDescent="0.25">
      <c r="A32" s="56">
        <v>25</v>
      </c>
      <c r="B32" s="260" t="s">
        <v>37</v>
      </c>
      <c r="C32" s="261"/>
      <c r="D32" s="261"/>
      <c r="E32" s="59">
        <v>10000</v>
      </c>
      <c r="F32" s="60">
        <v>0</v>
      </c>
      <c r="G32" s="59">
        <v>10000</v>
      </c>
      <c r="H32" s="60">
        <v>0</v>
      </c>
      <c r="I32" s="59">
        <v>10000</v>
      </c>
      <c r="J32" s="60">
        <v>0</v>
      </c>
    </row>
    <row r="33" spans="1:10" ht="14.25" customHeight="1" x14ac:dyDescent="0.25">
      <c r="A33" s="56">
        <v>26</v>
      </c>
      <c r="B33" s="260" t="s">
        <v>38</v>
      </c>
      <c r="C33" s="261"/>
      <c r="D33" s="261"/>
      <c r="E33" s="59">
        <v>0</v>
      </c>
      <c r="F33" s="60">
        <v>0</v>
      </c>
      <c r="G33" s="59">
        <v>0</v>
      </c>
      <c r="H33" s="60">
        <v>0</v>
      </c>
      <c r="I33" s="59">
        <v>0</v>
      </c>
      <c r="J33" s="60">
        <v>0</v>
      </c>
    </row>
    <row r="34" spans="1:10" ht="14.25" customHeight="1" x14ac:dyDescent="0.25">
      <c r="A34" s="56">
        <v>27</v>
      </c>
      <c r="B34" s="260" t="s">
        <v>39</v>
      </c>
      <c r="C34" s="261"/>
      <c r="D34" s="261"/>
      <c r="E34" s="59">
        <v>0</v>
      </c>
      <c r="F34" s="60">
        <v>0</v>
      </c>
      <c r="G34" s="59">
        <v>0</v>
      </c>
      <c r="H34" s="60">
        <v>0</v>
      </c>
      <c r="I34" s="59">
        <v>0</v>
      </c>
      <c r="J34" s="60">
        <v>0</v>
      </c>
    </row>
    <row r="35" spans="1:10" ht="14.25" customHeight="1" x14ac:dyDescent="0.25">
      <c r="A35" s="56">
        <v>28</v>
      </c>
      <c r="B35" s="260" t="s">
        <v>40</v>
      </c>
      <c r="C35" s="261"/>
      <c r="D35" s="261"/>
      <c r="E35" s="59">
        <v>0</v>
      </c>
      <c r="F35" s="60">
        <v>0</v>
      </c>
      <c r="G35" s="59">
        <v>0</v>
      </c>
      <c r="H35" s="60">
        <v>0</v>
      </c>
      <c r="I35" s="59">
        <v>0</v>
      </c>
      <c r="J35" s="60">
        <v>0</v>
      </c>
    </row>
    <row r="36" spans="1:10" ht="14.25" customHeight="1" x14ac:dyDescent="0.25">
      <c r="A36" s="56">
        <v>29</v>
      </c>
      <c r="B36" s="260" t="s">
        <v>41</v>
      </c>
      <c r="C36" s="261"/>
      <c r="D36" s="261"/>
      <c r="E36" s="59">
        <v>0</v>
      </c>
      <c r="F36" s="60">
        <v>0</v>
      </c>
      <c r="G36" s="59">
        <v>0</v>
      </c>
      <c r="H36" s="60">
        <v>0</v>
      </c>
      <c r="I36" s="59">
        <v>0</v>
      </c>
      <c r="J36" s="60">
        <v>0</v>
      </c>
    </row>
    <row r="37" spans="1:10" ht="14.25" customHeight="1" thickBot="1" x14ac:dyDescent="0.3">
      <c r="A37" s="61">
        <v>30</v>
      </c>
      <c r="B37" s="267" t="s">
        <v>42</v>
      </c>
      <c r="C37" s="268"/>
      <c r="D37" s="268"/>
      <c r="E37" s="62">
        <v>0</v>
      </c>
      <c r="F37" s="63">
        <v>0</v>
      </c>
      <c r="G37" s="62">
        <v>0</v>
      </c>
      <c r="H37" s="63">
        <v>0</v>
      </c>
      <c r="I37" s="62">
        <v>0</v>
      </c>
      <c r="J37" s="63">
        <v>0</v>
      </c>
    </row>
    <row r="38" spans="1:10" ht="14.25" customHeight="1" thickTop="1" thickBot="1" x14ac:dyDescent="0.3">
      <c r="A38" s="64">
        <v>31</v>
      </c>
      <c r="B38" s="269" t="s">
        <v>43</v>
      </c>
      <c r="C38" s="256"/>
      <c r="D38" s="256"/>
      <c r="E38" s="65">
        <f t="shared" ref="E38:J38" si="0">SUM(E8:E37)</f>
        <v>14718403</v>
      </c>
      <c r="F38" s="66">
        <f t="shared" si="0"/>
        <v>2249000</v>
      </c>
      <c r="G38" s="65">
        <f t="shared" si="0"/>
        <v>14818403</v>
      </c>
      <c r="H38" s="66">
        <f t="shared" si="0"/>
        <v>2249000</v>
      </c>
      <c r="I38" s="65">
        <f t="shared" si="0"/>
        <v>14918403</v>
      </c>
      <c r="J38" s="66">
        <f t="shared" si="0"/>
        <v>2249000</v>
      </c>
    </row>
    <row r="39" spans="1:10" ht="14.25" customHeight="1" x14ac:dyDescent="0.25">
      <c r="A39" s="67">
        <v>32</v>
      </c>
      <c r="B39" s="270" t="s">
        <v>44</v>
      </c>
      <c r="C39" s="271"/>
      <c r="D39" s="271"/>
      <c r="E39" s="57">
        <v>0</v>
      </c>
      <c r="F39" s="58">
        <v>0</v>
      </c>
      <c r="G39" s="57">
        <v>0</v>
      </c>
      <c r="H39" s="58">
        <v>0</v>
      </c>
      <c r="I39" s="57">
        <v>0</v>
      </c>
      <c r="J39" s="58">
        <v>0</v>
      </c>
    </row>
    <row r="40" spans="1:10" ht="14.25" customHeight="1" x14ac:dyDescent="0.25">
      <c r="A40" s="56">
        <v>33</v>
      </c>
      <c r="B40" s="260" t="s">
        <v>45</v>
      </c>
      <c r="C40" s="261"/>
      <c r="D40" s="261"/>
      <c r="E40" s="59">
        <v>7160000</v>
      </c>
      <c r="F40" s="60">
        <v>2050000</v>
      </c>
      <c r="G40" s="59">
        <v>7260000</v>
      </c>
      <c r="H40" s="60">
        <v>2050000</v>
      </c>
      <c r="I40" s="59">
        <v>7360000</v>
      </c>
      <c r="J40" s="60">
        <v>2050000</v>
      </c>
    </row>
    <row r="41" spans="1:10" ht="14.25" customHeight="1" x14ac:dyDescent="0.25">
      <c r="A41" s="56">
        <v>34</v>
      </c>
      <c r="B41" s="260" t="s">
        <v>46</v>
      </c>
      <c r="C41" s="261"/>
      <c r="D41" s="261"/>
      <c r="E41" s="59">
        <v>0</v>
      </c>
      <c r="F41" s="60">
        <v>220000</v>
      </c>
      <c r="G41" s="59">
        <v>0</v>
      </c>
      <c r="H41" s="60">
        <v>220000</v>
      </c>
      <c r="I41" s="59">
        <v>0</v>
      </c>
      <c r="J41" s="60">
        <v>220000</v>
      </c>
    </row>
    <row r="42" spans="1:10" ht="14.25" customHeight="1" x14ac:dyDescent="0.25">
      <c r="A42" s="56">
        <v>35</v>
      </c>
      <c r="B42" s="260" t="s">
        <v>47</v>
      </c>
      <c r="C42" s="261"/>
      <c r="D42" s="261"/>
      <c r="E42" s="59">
        <v>0</v>
      </c>
      <c r="F42" s="60">
        <v>0</v>
      </c>
      <c r="G42" s="59">
        <v>0</v>
      </c>
      <c r="H42" s="60">
        <v>0</v>
      </c>
      <c r="I42" s="59">
        <v>0</v>
      </c>
      <c r="J42" s="60">
        <v>0</v>
      </c>
    </row>
    <row r="43" spans="1:10" ht="14.25" customHeight="1" x14ac:dyDescent="0.25">
      <c r="A43" s="56">
        <v>36</v>
      </c>
      <c r="B43" s="260" t="s">
        <v>48</v>
      </c>
      <c r="C43" s="261"/>
      <c r="D43" s="261"/>
      <c r="E43" s="59">
        <v>0</v>
      </c>
      <c r="F43" s="60">
        <v>0</v>
      </c>
      <c r="G43" s="59">
        <v>0</v>
      </c>
      <c r="H43" s="60">
        <v>0</v>
      </c>
      <c r="I43" s="59">
        <v>0</v>
      </c>
      <c r="J43" s="60">
        <v>0</v>
      </c>
    </row>
    <row r="44" spans="1:10" ht="14.25" customHeight="1" x14ac:dyDescent="0.25">
      <c r="A44" s="56">
        <v>37</v>
      </c>
      <c r="B44" s="260" t="s">
        <v>49</v>
      </c>
      <c r="C44" s="261"/>
      <c r="D44" s="261"/>
      <c r="E44" s="59">
        <v>0</v>
      </c>
      <c r="F44" s="60">
        <v>0</v>
      </c>
      <c r="G44" s="59">
        <v>0</v>
      </c>
      <c r="H44" s="60">
        <v>0</v>
      </c>
      <c r="I44" s="59">
        <v>0</v>
      </c>
      <c r="J44" s="60">
        <v>0</v>
      </c>
    </row>
    <row r="45" spans="1:10" ht="14.25" customHeight="1" x14ac:dyDescent="0.25">
      <c r="A45" s="56">
        <v>38</v>
      </c>
      <c r="B45" s="260" t="s">
        <v>50</v>
      </c>
      <c r="C45" s="261"/>
      <c r="D45" s="261"/>
      <c r="E45" s="59">
        <v>0</v>
      </c>
      <c r="F45" s="60">
        <v>0</v>
      </c>
      <c r="G45" s="59">
        <v>0</v>
      </c>
      <c r="H45" s="60">
        <v>0</v>
      </c>
      <c r="I45" s="59">
        <v>0</v>
      </c>
      <c r="J45" s="60">
        <v>0</v>
      </c>
    </row>
    <row r="46" spans="1:10" ht="14.25" customHeight="1" x14ac:dyDescent="0.25">
      <c r="A46" s="56">
        <v>39</v>
      </c>
      <c r="B46" s="260" t="s">
        <v>51</v>
      </c>
      <c r="C46" s="261"/>
      <c r="D46" s="261"/>
      <c r="E46" s="59">
        <v>0</v>
      </c>
      <c r="F46" s="60">
        <v>0</v>
      </c>
      <c r="G46" s="59">
        <v>0</v>
      </c>
      <c r="H46" s="60">
        <v>0</v>
      </c>
      <c r="I46" s="59">
        <v>0</v>
      </c>
      <c r="J46" s="60">
        <v>0</v>
      </c>
    </row>
    <row r="47" spans="1:10" ht="14.25" customHeight="1" x14ac:dyDescent="0.25">
      <c r="A47" s="56">
        <v>40</v>
      </c>
      <c r="B47" s="260" t="s">
        <v>52</v>
      </c>
      <c r="C47" s="261"/>
      <c r="D47" s="261"/>
      <c r="E47" s="59">
        <v>0</v>
      </c>
      <c r="F47" s="60">
        <v>0</v>
      </c>
      <c r="G47" s="59">
        <v>0</v>
      </c>
      <c r="H47" s="60">
        <v>0</v>
      </c>
      <c r="I47" s="59">
        <v>0</v>
      </c>
      <c r="J47" s="60">
        <v>0</v>
      </c>
    </row>
    <row r="48" spans="1:10" ht="14.25" customHeight="1" x14ac:dyDescent="0.25">
      <c r="A48" s="56">
        <v>41</v>
      </c>
      <c r="B48" s="260" t="s">
        <v>53</v>
      </c>
      <c r="C48" s="261"/>
      <c r="D48" s="261"/>
      <c r="E48" s="59">
        <v>0</v>
      </c>
      <c r="F48" s="60">
        <v>0</v>
      </c>
      <c r="G48" s="59">
        <v>0</v>
      </c>
      <c r="H48" s="60">
        <v>0</v>
      </c>
      <c r="I48" s="59">
        <v>0</v>
      </c>
      <c r="J48" s="60">
        <v>0</v>
      </c>
    </row>
    <row r="49" spans="1:10" ht="14.25" customHeight="1" x14ac:dyDescent="0.25">
      <c r="A49" s="56">
        <v>42</v>
      </c>
      <c r="B49" s="260" t="s">
        <v>54</v>
      </c>
      <c r="C49" s="261"/>
      <c r="D49" s="261"/>
      <c r="E49" s="59">
        <v>50000</v>
      </c>
      <c r="F49" s="60">
        <v>0</v>
      </c>
      <c r="G49" s="59">
        <v>50000</v>
      </c>
      <c r="H49" s="60">
        <v>0</v>
      </c>
      <c r="I49" s="59">
        <v>50000</v>
      </c>
      <c r="J49" s="60">
        <v>0</v>
      </c>
    </row>
    <row r="50" spans="1:10" ht="14.25" customHeight="1" x14ac:dyDescent="0.25">
      <c r="A50" s="56">
        <v>43</v>
      </c>
      <c r="B50" s="260" t="s">
        <v>55</v>
      </c>
      <c r="C50" s="261"/>
      <c r="D50" s="261"/>
      <c r="E50" s="59">
        <v>0</v>
      </c>
      <c r="F50" s="60">
        <v>0</v>
      </c>
      <c r="G50" s="59">
        <v>0</v>
      </c>
      <c r="H50" s="60">
        <v>0</v>
      </c>
      <c r="I50" s="59">
        <v>0</v>
      </c>
      <c r="J50" s="60">
        <v>0</v>
      </c>
    </row>
    <row r="51" spans="1:10" ht="14.25" customHeight="1" x14ac:dyDescent="0.25">
      <c r="A51" s="56">
        <v>44</v>
      </c>
      <c r="B51" s="260" t="s">
        <v>56</v>
      </c>
      <c r="C51" s="261"/>
      <c r="D51" s="261"/>
      <c r="E51" s="59">
        <v>0</v>
      </c>
      <c r="F51" s="60">
        <v>0</v>
      </c>
      <c r="G51" s="59">
        <v>0</v>
      </c>
      <c r="H51" s="60">
        <v>0</v>
      </c>
      <c r="I51" s="59">
        <v>0</v>
      </c>
      <c r="J51" s="60">
        <v>0</v>
      </c>
    </row>
    <row r="52" spans="1:10" ht="14.25" customHeight="1" thickBot="1" x14ac:dyDescent="0.3">
      <c r="A52" s="68">
        <v>45</v>
      </c>
      <c r="B52" s="262" t="s">
        <v>57</v>
      </c>
      <c r="C52" s="263"/>
      <c r="D52" s="263"/>
      <c r="E52" s="69">
        <v>7508403</v>
      </c>
      <c r="F52" s="70">
        <v>0</v>
      </c>
      <c r="G52" s="69">
        <v>7508403</v>
      </c>
      <c r="H52" s="70">
        <v>0</v>
      </c>
      <c r="I52" s="69">
        <v>7508403</v>
      </c>
      <c r="J52" s="70">
        <v>0</v>
      </c>
    </row>
    <row r="53" spans="1:10" ht="14.25" customHeight="1" thickBot="1" x14ac:dyDescent="0.3">
      <c r="A53" s="71">
        <v>46</v>
      </c>
      <c r="B53" s="264" t="s">
        <v>58</v>
      </c>
      <c r="C53" s="265"/>
      <c r="D53" s="265"/>
      <c r="E53" s="72">
        <v>0</v>
      </c>
      <c r="F53" s="73">
        <v>0</v>
      </c>
      <c r="G53" s="74"/>
      <c r="H53" s="75"/>
      <c r="I53" s="74"/>
      <c r="J53" s="75"/>
    </row>
    <row r="54" spans="1:10" ht="14.25" customHeight="1" thickTop="1" thickBot="1" x14ac:dyDescent="0.3">
      <c r="A54" s="76">
        <v>47</v>
      </c>
      <c r="B54" s="266" t="s">
        <v>70</v>
      </c>
      <c r="C54" s="256"/>
      <c r="D54" s="256"/>
      <c r="E54" s="77">
        <f t="shared" ref="E54:J54" si="1">SUM(E39:E52)</f>
        <v>14718403</v>
      </c>
      <c r="F54" s="78">
        <f t="shared" si="1"/>
        <v>2270000</v>
      </c>
      <c r="G54" s="77">
        <f t="shared" si="1"/>
        <v>14818403</v>
      </c>
      <c r="H54" s="78">
        <f t="shared" si="1"/>
        <v>2270000</v>
      </c>
      <c r="I54" s="77">
        <f t="shared" si="1"/>
        <v>14918403</v>
      </c>
      <c r="J54" s="78">
        <f t="shared" si="1"/>
        <v>2270000</v>
      </c>
    </row>
    <row r="55" spans="1:10" ht="14.25" customHeight="1" thickBot="1" x14ac:dyDescent="0.3">
      <c r="A55" s="79">
        <v>48</v>
      </c>
      <c r="B55" s="255" t="s">
        <v>60</v>
      </c>
      <c r="C55" s="256"/>
      <c r="D55" s="256"/>
      <c r="E55" s="80">
        <f t="shared" ref="E55:J55" si="2">E54-E38+E37+E36</f>
        <v>0</v>
      </c>
      <c r="F55" s="81">
        <f t="shared" si="2"/>
        <v>21000</v>
      </c>
      <c r="G55" s="80">
        <f t="shared" si="2"/>
        <v>0</v>
      </c>
      <c r="H55" s="81">
        <f t="shared" si="2"/>
        <v>21000</v>
      </c>
      <c r="I55" s="80">
        <f t="shared" si="2"/>
        <v>0</v>
      </c>
      <c r="J55" s="81">
        <f t="shared" si="2"/>
        <v>21000</v>
      </c>
    </row>
    <row r="56" spans="1:10" ht="14.25" customHeight="1" thickBot="1" x14ac:dyDescent="0.3">
      <c r="A56" s="82">
        <v>49</v>
      </c>
      <c r="B56" s="255" t="s">
        <v>61</v>
      </c>
      <c r="C56" s="256"/>
      <c r="D56" s="256"/>
      <c r="E56" s="80">
        <f t="shared" ref="E56:J56" si="3">E54-E38</f>
        <v>0</v>
      </c>
      <c r="F56" s="81">
        <f t="shared" si="3"/>
        <v>21000</v>
      </c>
      <c r="G56" s="80">
        <f t="shared" si="3"/>
        <v>0</v>
      </c>
      <c r="H56" s="81">
        <f t="shared" si="3"/>
        <v>21000</v>
      </c>
      <c r="I56" s="80">
        <f t="shared" si="3"/>
        <v>0</v>
      </c>
      <c r="J56" s="81">
        <f t="shared" si="3"/>
        <v>21000</v>
      </c>
    </row>
    <row r="57" spans="1:10" ht="14.25" customHeight="1" thickBot="1" x14ac:dyDescent="0.3">
      <c r="A57" s="83">
        <v>50</v>
      </c>
      <c r="B57" s="257" t="s">
        <v>62</v>
      </c>
      <c r="C57" s="258"/>
      <c r="D57" s="259"/>
      <c r="E57" s="84">
        <v>32000</v>
      </c>
      <c r="F57" s="84">
        <v>0</v>
      </c>
      <c r="G57" s="85">
        <v>32000</v>
      </c>
      <c r="H57" s="84"/>
      <c r="I57" s="85">
        <v>32000</v>
      </c>
      <c r="J57" s="84"/>
    </row>
    <row r="58" spans="1:10" ht="14.25" customHeight="1" thickBot="1" x14ac:dyDescent="0.3">
      <c r="A58" s="83">
        <v>51</v>
      </c>
      <c r="B58" s="257" t="s">
        <v>63</v>
      </c>
      <c r="C58" s="258"/>
      <c r="D58" s="259"/>
      <c r="E58" s="84">
        <v>4.75</v>
      </c>
      <c r="F58" s="84">
        <v>0</v>
      </c>
      <c r="G58" s="85">
        <v>4.75</v>
      </c>
      <c r="H58" s="84"/>
      <c r="I58" s="85">
        <v>4.75</v>
      </c>
      <c r="J58" s="84"/>
    </row>
    <row r="59" spans="1:10" ht="14.25" customHeight="1" thickBot="1" x14ac:dyDescent="0.3">
      <c r="A59" s="83">
        <v>52</v>
      </c>
      <c r="B59" s="257" t="s">
        <v>64</v>
      </c>
      <c r="C59" s="258"/>
      <c r="D59" s="259"/>
      <c r="E59" s="86">
        <v>6</v>
      </c>
      <c r="F59" s="86">
        <v>0</v>
      </c>
      <c r="G59" s="87">
        <v>6</v>
      </c>
      <c r="H59" s="86"/>
      <c r="I59" s="87">
        <v>6</v>
      </c>
      <c r="J59" s="86"/>
    </row>
    <row r="60" spans="1:10" ht="14.25" customHeight="1" x14ac:dyDescent="0.25">
      <c r="B60" s="88" t="s">
        <v>65</v>
      </c>
    </row>
    <row r="61" spans="1:10" ht="14.25" customHeight="1" x14ac:dyDescent="0.25"/>
    <row r="62" spans="1:10" ht="14.25" customHeight="1" x14ac:dyDescent="0.25"/>
    <row r="63" spans="1:10" ht="14.25" customHeight="1" x14ac:dyDescent="0.25"/>
    <row r="64" spans="1:10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59">
    <mergeCell ref="B59:D59"/>
    <mergeCell ref="I3:J3"/>
    <mergeCell ref="H4:J4"/>
    <mergeCell ref="A5:A7"/>
    <mergeCell ref="B5:D7"/>
    <mergeCell ref="E5:F5"/>
    <mergeCell ref="G5:H5"/>
    <mergeCell ref="I5:J5"/>
    <mergeCell ref="B12:D12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B58:D58"/>
    <mergeCell ref="B49:D49"/>
    <mergeCell ref="B50:D50"/>
    <mergeCell ref="B51:D51"/>
    <mergeCell ref="B52:D52"/>
    <mergeCell ref="B53:D53"/>
    <mergeCell ref="B54:D54"/>
  </mergeCells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Header>&amp;RPříloha č. 2</oddHead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1"/>
  <sheetViews>
    <sheetView workbookViewId="0">
      <selection activeCell="Q9" sqref="Q9"/>
    </sheetView>
  </sheetViews>
  <sheetFormatPr defaultRowHeight="15" x14ac:dyDescent="0.25"/>
  <cols>
    <col min="1" max="1" width="4.140625" style="178" customWidth="1"/>
    <col min="2" max="2" width="12" style="178" customWidth="1"/>
    <col min="3" max="3" width="12.42578125" style="178" customWidth="1"/>
    <col min="4" max="4" width="32.140625" style="178" customWidth="1"/>
    <col min="5" max="5" width="12.28515625" style="178" customWidth="1"/>
    <col min="6" max="6" width="9.28515625" style="178" customWidth="1"/>
    <col min="7" max="7" width="12.28515625" style="178" customWidth="1"/>
    <col min="8" max="8" width="9.28515625" style="178" customWidth="1"/>
    <col min="9" max="9" width="12.28515625" style="178" customWidth="1"/>
    <col min="10" max="1024" width="9.28515625" style="178" customWidth="1"/>
    <col min="1025" max="16384" width="9.140625" style="194"/>
  </cols>
  <sheetData>
    <row r="1" spans="1:10" x14ac:dyDescent="0.25">
      <c r="A1" s="1" t="s">
        <v>0</v>
      </c>
      <c r="C1" s="287" t="s">
        <v>97</v>
      </c>
      <c r="D1" s="287"/>
      <c r="E1" s="287"/>
      <c r="F1" s="287"/>
    </row>
    <row r="3" spans="1:10" x14ac:dyDescent="0.25">
      <c r="A3" s="179" t="s">
        <v>99</v>
      </c>
    </row>
    <row r="4" spans="1:10" ht="15.75" thickBot="1" x14ac:dyDescent="0.3">
      <c r="H4" s="275" t="s">
        <v>89</v>
      </c>
      <c r="I4" s="256"/>
      <c r="J4" s="256"/>
    </row>
    <row r="5" spans="1:10" x14ac:dyDescent="0.25">
      <c r="A5" s="204" t="s">
        <v>2</v>
      </c>
      <c r="B5" s="288" t="s">
        <v>3</v>
      </c>
      <c r="C5" s="288"/>
      <c r="D5" s="288"/>
      <c r="E5" s="206" t="s">
        <v>90</v>
      </c>
      <c r="F5" s="206"/>
      <c r="G5" s="207" t="s">
        <v>4</v>
      </c>
      <c r="H5" s="207"/>
      <c r="I5" s="207" t="s">
        <v>91</v>
      </c>
      <c r="J5" s="207"/>
    </row>
    <row r="6" spans="1:10" x14ac:dyDescent="0.25">
      <c r="A6" s="204"/>
      <c r="B6" s="288"/>
      <c r="C6" s="288"/>
      <c r="D6" s="288"/>
      <c r="E6" s="176" t="s">
        <v>5</v>
      </c>
      <c r="F6" s="96" t="s">
        <v>6</v>
      </c>
      <c r="G6" s="97" t="s">
        <v>5</v>
      </c>
      <c r="H6" s="98" t="s">
        <v>6</v>
      </c>
      <c r="I6" s="97" t="s">
        <v>5</v>
      </c>
      <c r="J6" s="98" t="s">
        <v>6</v>
      </c>
    </row>
    <row r="7" spans="1:10" x14ac:dyDescent="0.25">
      <c r="A7" s="204"/>
      <c r="B7" s="288"/>
      <c r="C7" s="288"/>
      <c r="D7" s="288"/>
      <c r="E7" s="99" t="s">
        <v>7</v>
      </c>
      <c r="F7" s="100" t="s">
        <v>8</v>
      </c>
      <c r="G7" s="99" t="s">
        <v>9</v>
      </c>
      <c r="H7" s="100" t="s">
        <v>10</v>
      </c>
      <c r="I7" s="99" t="s">
        <v>11</v>
      </c>
      <c r="J7" s="100" t="s">
        <v>12</v>
      </c>
    </row>
    <row r="8" spans="1:10" x14ac:dyDescent="0.25">
      <c r="A8" s="177">
        <v>1</v>
      </c>
      <c r="B8" s="289" t="s">
        <v>13</v>
      </c>
      <c r="C8" s="289"/>
      <c r="D8" s="289"/>
      <c r="E8" s="180">
        <v>210000</v>
      </c>
      <c r="F8" s="180">
        <v>0</v>
      </c>
      <c r="G8" s="180">
        <v>220000</v>
      </c>
      <c r="H8" s="180">
        <v>0</v>
      </c>
      <c r="I8" s="180">
        <v>250000</v>
      </c>
      <c r="J8" s="180">
        <v>0</v>
      </c>
    </row>
    <row r="9" spans="1:10" x14ac:dyDescent="0.25">
      <c r="A9" s="177">
        <v>2</v>
      </c>
      <c r="B9" s="286" t="s">
        <v>14</v>
      </c>
      <c r="C9" s="286"/>
      <c r="D9" s="286"/>
      <c r="E9" s="181">
        <v>657750</v>
      </c>
      <c r="F9" s="181">
        <v>0</v>
      </c>
      <c r="G9" s="181">
        <v>700000</v>
      </c>
      <c r="H9" s="181">
        <v>0</v>
      </c>
      <c r="I9" s="181">
        <v>730000</v>
      </c>
      <c r="J9" s="181">
        <v>0</v>
      </c>
    </row>
    <row r="10" spans="1:10" x14ac:dyDescent="0.25">
      <c r="A10" s="177">
        <v>3</v>
      </c>
      <c r="B10" s="286" t="s">
        <v>15</v>
      </c>
      <c r="C10" s="286"/>
      <c r="D10" s="286"/>
      <c r="E10" s="181">
        <v>0</v>
      </c>
      <c r="F10" s="181">
        <v>0</v>
      </c>
      <c r="G10" s="181">
        <v>0</v>
      </c>
      <c r="H10" s="181">
        <v>0</v>
      </c>
      <c r="I10" s="181">
        <v>0</v>
      </c>
      <c r="J10" s="181">
        <v>0</v>
      </c>
    </row>
    <row r="11" spans="1:10" x14ac:dyDescent="0.25">
      <c r="A11" s="177">
        <v>4</v>
      </c>
      <c r="B11" s="289" t="s">
        <v>16</v>
      </c>
      <c r="C11" s="289"/>
      <c r="D11" s="289"/>
      <c r="E11" s="181">
        <v>50000</v>
      </c>
      <c r="F11" s="181">
        <v>0</v>
      </c>
      <c r="G11" s="181">
        <v>50000</v>
      </c>
      <c r="H11" s="181">
        <v>0</v>
      </c>
      <c r="I11" s="181">
        <v>30000</v>
      </c>
      <c r="J11" s="181">
        <v>0</v>
      </c>
    </row>
    <row r="12" spans="1:10" x14ac:dyDescent="0.25">
      <c r="A12" s="177">
        <v>5</v>
      </c>
      <c r="B12" s="286" t="s">
        <v>17</v>
      </c>
      <c r="C12" s="286"/>
      <c r="D12" s="286"/>
      <c r="E12" s="181">
        <v>2000</v>
      </c>
      <c r="F12" s="181">
        <v>0</v>
      </c>
      <c r="G12" s="181">
        <v>2000</v>
      </c>
      <c r="H12" s="181">
        <v>0</v>
      </c>
      <c r="I12" s="181">
        <v>3000</v>
      </c>
      <c r="J12" s="181">
        <v>0</v>
      </c>
    </row>
    <row r="13" spans="1:10" x14ac:dyDescent="0.25">
      <c r="A13" s="177">
        <v>6</v>
      </c>
      <c r="B13" s="286" t="s">
        <v>18</v>
      </c>
      <c r="C13" s="286"/>
      <c r="D13" s="286"/>
      <c r="E13" s="181">
        <v>3000</v>
      </c>
      <c r="F13" s="181">
        <v>0</v>
      </c>
      <c r="G13" s="181">
        <v>3000</v>
      </c>
      <c r="H13" s="181">
        <v>0</v>
      </c>
      <c r="I13" s="181">
        <v>3000</v>
      </c>
      <c r="J13" s="181">
        <v>0</v>
      </c>
    </row>
    <row r="14" spans="1:10" x14ac:dyDescent="0.25">
      <c r="A14" s="177">
        <v>7</v>
      </c>
      <c r="B14" s="286" t="s">
        <v>19</v>
      </c>
      <c r="C14" s="286"/>
      <c r="D14" s="286"/>
      <c r="E14" s="181">
        <v>513540</v>
      </c>
      <c r="F14" s="181">
        <v>0</v>
      </c>
      <c r="G14" s="181">
        <v>550000</v>
      </c>
      <c r="H14" s="181">
        <v>0</v>
      </c>
      <c r="I14" s="181">
        <v>560000</v>
      </c>
      <c r="J14" s="181">
        <v>0</v>
      </c>
    </row>
    <row r="15" spans="1:10" x14ac:dyDescent="0.25">
      <c r="A15" s="177">
        <v>8</v>
      </c>
      <c r="B15" s="286" t="s">
        <v>20</v>
      </c>
      <c r="C15" s="286"/>
      <c r="D15" s="286"/>
      <c r="E15" s="181">
        <v>3439074</v>
      </c>
      <c r="F15" s="181">
        <v>0</v>
      </c>
      <c r="G15" s="181">
        <v>3500000</v>
      </c>
      <c r="H15" s="181">
        <v>0</v>
      </c>
      <c r="I15" s="181">
        <v>3550000</v>
      </c>
      <c r="J15" s="181">
        <v>0</v>
      </c>
    </row>
    <row r="16" spans="1:10" x14ac:dyDescent="0.25">
      <c r="A16" s="177">
        <v>9</v>
      </c>
      <c r="B16" s="286" t="s">
        <v>21</v>
      </c>
      <c r="C16" s="286"/>
      <c r="D16" s="286"/>
      <c r="E16" s="181">
        <v>1149731</v>
      </c>
      <c r="F16" s="181">
        <v>0</v>
      </c>
      <c r="G16" s="181">
        <v>1183000</v>
      </c>
      <c r="H16" s="181">
        <v>0</v>
      </c>
      <c r="I16" s="181">
        <v>1199900</v>
      </c>
      <c r="J16" s="181">
        <v>0</v>
      </c>
    </row>
    <row r="17" spans="1:10" x14ac:dyDescent="0.25">
      <c r="A17" s="177">
        <v>10</v>
      </c>
      <c r="B17" s="286" t="s">
        <v>22</v>
      </c>
      <c r="C17" s="286"/>
      <c r="D17" s="286"/>
      <c r="E17" s="181">
        <v>14287</v>
      </c>
      <c r="F17" s="181">
        <v>0</v>
      </c>
      <c r="G17" s="181">
        <v>14700</v>
      </c>
      <c r="H17" s="181">
        <v>0</v>
      </c>
      <c r="I17" s="181">
        <v>14910</v>
      </c>
      <c r="J17" s="181">
        <v>0</v>
      </c>
    </row>
    <row r="18" spans="1:10" x14ac:dyDescent="0.25">
      <c r="A18" s="177">
        <v>11</v>
      </c>
      <c r="B18" s="286" t="s">
        <v>23</v>
      </c>
      <c r="C18" s="286"/>
      <c r="D18" s="286"/>
      <c r="E18" s="181">
        <v>49515</v>
      </c>
      <c r="F18" s="181">
        <v>0</v>
      </c>
      <c r="G18" s="181">
        <v>55000</v>
      </c>
      <c r="H18" s="181">
        <v>0</v>
      </c>
      <c r="I18" s="181">
        <v>57000</v>
      </c>
      <c r="J18" s="181">
        <v>0</v>
      </c>
    </row>
    <row r="19" spans="1:10" x14ac:dyDescent="0.25">
      <c r="A19" s="177">
        <v>12</v>
      </c>
      <c r="B19" s="286" t="s">
        <v>24</v>
      </c>
      <c r="C19" s="286"/>
      <c r="D19" s="286"/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</row>
    <row r="20" spans="1:10" x14ac:dyDescent="0.25">
      <c r="A20" s="177">
        <v>13</v>
      </c>
      <c r="B20" s="286" t="s">
        <v>25</v>
      </c>
      <c r="C20" s="286"/>
      <c r="D20" s="286"/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</row>
    <row r="21" spans="1:10" x14ac:dyDescent="0.25">
      <c r="A21" s="177">
        <v>14</v>
      </c>
      <c r="B21" s="286" t="s">
        <v>26</v>
      </c>
      <c r="C21" s="286"/>
      <c r="D21" s="286"/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</row>
    <row r="22" spans="1:10" x14ac:dyDescent="0.25">
      <c r="A22" s="177">
        <v>15</v>
      </c>
      <c r="B22" s="286" t="s">
        <v>27</v>
      </c>
      <c r="C22" s="286"/>
      <c r="D22" s="286"/>
      <c r="E22" s="181">
        <v>0</v>
      </c>
      <c r="F22" s="181">
        <v>0</v>
      </c>
      <c r="G22" s="181">
        <v>0</v>
      </c>
      <c r="H22" s="181">
        <v>0</v>
      </c>
      <c r="I22" s="181">
        <v>0</v>
      </c>
      <c r="J22" s="181">
        <v>0</v>
      </c>
    </row>
    <row r="23" spans="1:10" x14ac:dyDescent="0.25">
      <c r="A23" s="177">
        <v>16</v>
      </c>
      <c r="B23" s="286" t="s">
        <v>28</v>
      </c>
      <c r="C23" s="286"/>
      <c r="D23" s="286"/>
      <c r="E23" s="181">
        <v>0</v>
      </c>
      <c r="F23" s="181">
        <v>0</v>
      </c>
      <c r="G23" s="181">
        <v>0</v>
      </c>
      <c r="H23" s="181">
        <v>0</v>
      </c>
      <c r="I23" s="181">
        <v>0</v>
      </c>
      <c r="J23" s="181">
        <v>0</v>
      </c>
    </row>
    <row r="24" spans="1:10" x14ac:dyDescent="0.25">
      <c r="A24" s="177">
        <v>17</v>
      </c>
      <c r="B24" s="286" t="s">
        <v>29</v>
      </c>
      <c r="C24" s="286"/>
      <c r="D24" s="286"/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</row>
    <row r="25" spans="1:10" x14ac:dyDescent="0.25">
      <c r="A25" s="177">
        <v>18</v>
      </c>
      <c r="B25" s="286" t="s">
        <v>30</v>
      </c>
      <c r="C25" s="286"/>
      <c r="D25" s="286"/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</row>
    <row r="26" spans="1:10" x14ac:dyDescent="0.25">
      <c r="A26" s="177">
        <v>19</v>
      </c>
      <c r="B26" s="286" t="s">
        <v>31</v>
      </c>
      <c r="C26" s="286"/>
      <c r="D26" s="286"/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</row>
    <row r="27" spans="1:10" x14ac:dyDescent="0.25">
      <c r="A27" s="177">
        <v>20</v>
      </c>
      <c r="B27" s="286" t="s">
        <v>32</v>
      </c>
      <c r="C27" s="286"/>
      <c r="D27" s="286"/>
      <c r="E27" s="181">
        <v>700</v>
      </c>
      <c r="F27" s="181">
        <v>0</v>
      </c>
      <c r="G27" s="181">
        <v>1000</v>
      </c>
      <c r="H27" s="181">
        <v>0</v>
      </c>
      <c r="I27" s="181">
        <v>1000</v>
      </c>
      <c r="J27" s="181">
        <v>0</v>
      </c>
    </row>
    <row r="28" spans="1:10" x14ac:dyDescent="0.25">
      <c r="A28" s="177">
        <v>21</v>
      </c>
      <c r="B28" s="286" t="s">
        <v>33</v>
      </c>
      <c r="C28" s="286"/>
      <c r="D28" s="286"/>
      <c r="E28" s="181">
        <v>606012</v>
      </c>
      <c r="F28" s="181">
        <v>0</v>
      </c>
      <c r="G28" s="181">
        <v>615000</v>
      </c>
      <c r="H28" s="181">
        <v>0</v>
      </c>
      <c r="I28" s="181">
        <v>618000</v>
      </c>
      <c r="J28" s="181">
        <v>0</v>
      </c>
    </row>
    <row r="29" spans="1:10" x14ac:dyDescent="0.25">
      <c r="A29" s="177">
        <v>22</v>
      </c>
      <c r="B29" s="286" t="s">
        <v>34</v>
      </c>
      <c r="C29" s="286"/>
      <c r="D29" s="286"/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</row>
    <row r="30" spans="1:10" x14ac:dyDescent="0.25">
      <c r="A30" s="177">
        <v>23</v>
      </c>
      <c r="B30" s="286" t="s">
        <v>35</v>
      </c>
      <c r="C30" s="286"/>
      <c r="D30" s="286"/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</row>
    <row r="31" spans="1:10" x14ac:dyDescent="0.25">
      <c r="A31" s="177">
        <v>24</v>
      </c>
      <c r="B31" s="291" t="s">
        <v>36</v>
      </c>
      <c r="C31" s="291"/>
      <c r="D31" s="291"/>
      <c r="E31" s="181">
        <v>0</v>
      </c>
      <c r="F31" s="181">
        <v>0</v>
      </c>
      <c r="G31" s="181">
        <v>0</v>
      </c>
      <c r="H31" s="181">
        <v>0</v>
      </c>
      <c r="I31" s="181">
        <v>0</v>
      </c>
      <c r="J31" s="181">
        <v>0</v>
      </c>
    </row>
    <row r="32" spans="1:10" x14ac:dyDescent="0.25">
      <c r="A32" s="177">
        <v>25</v>
      </c>
      <c r="B32" s="286" t="s">
        <v>37</v>
      </c>
      <c r="C32" s="286"/>
      <c r="D32" s="286"/>
      <c r="E32" s="181">
        <v>250000</v>
      </c>
      <c r="F32" s="181">
        <v>0</v>
      </c>
      <c r="G32" s="181">
        <v>70000</v>
      </c>
      <c r="H32" s="181">
        <v>0</v>
      </c>
      <c r="I32" s="181">
        <v>50000</v>
      </c>
      <c r="J32" s="181">
        <v>0</v>
      </c>
    </row>
    <row r="33" spans="1:10" x14ac:dyDescent="0.25">
      <c r="A33" s="177">
        <v>26</v>
      </c>
      <c r="B33" s="286" t="s">
        <v>38</v>
      </c>
      <c r="C33" s="286"/>
      <c r="D33" s="286"/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</row>
    <row r="34" spans="1:10" x14ac:dyDescent="0.25">
      <c r="A34" s="177">
        <v>27</v>
      </c>
      <c r="B34" s="286" t="s">
        <v>39</v>
      </c>
      <c r="C34" s="286"/>
      <c r="D34" s="286"/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</row>
    <row r="35" spans="1:10" x14ac:dyDescent="0.25">
      <c r="A35" s="177">
        <v>28</v>
      </c>
      <c r="B35" s="286" t="s">
        <v>40</v>
      </c>
      <c r="C35" s="286"/>
      <c r="D35" s="286"/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</row>
    <row r="36" spans="1:10" x14ac:dyDescent="0.25">
      <c r="A36" s="177">
        <v>29</v>
      </c>
      <c r="B36" s="286" t="s">
        <v>41</v>
      </c>
      <c r="C36" s="286"/>
      <c r="D36" s="286"/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</row>
    <row r="37" spans="1:10" ht="15.75" thickBot="1" x14ac:dyDescent="0.3">
      <c r="A37" s="102">
        <v>30</v>
      </c>
      <c r="B37" s="290" t="s">
        <v>42</v>
      </c>
      <c r="C37" s="290"/>
      <c r="D37" s="290"/>
      <c r="E37" s="182">
        <v>0</v>
      </c>
      <c r="F37" s="182">
        <v>0</v>
      </c>
      <c r="G37" s="182">
        <v>0</v>
      </c>
      <c r="H37" s="182">
        <v>0</v>
      </c>
      <c r="I37" s="182">
        <v>0</v>
      </c>
      <c r="J37" s="182">
        <v>0</v>
      </c>
    </row>
    <row r="38" spans="1:10" ht="15.75" thickTop="1" x14ac:dyDescent="0.25">
      <c r="A38" s="103">
        <v>31</v>
      </c>
      <c r="B38" s="292" t="s">
        <v>43</v>
      </c>
      <c r="C38" s="292"/>
      <c r="D38" s="292"/>
      <c r="E38" s="183">
        <f t="shared" ref="E38:J38" si="0">SUM(E8:E37)</f>
        <v>6945609</v>
      </c>
      <c r="F38" s="183">
        <f t="shared" si="0"/>
        <v>0</v>
      </c>
      <c r="G38" s="183">
        <f t="shared" si="0"/>
        <v>6963700</v>
      </c>
      <c r="H38" s="183">
        <f t="shared" si="0"/>
        <v>0</v>
      </c>
      <c r="I38" s="183">
        <f t="shared" si="0"/>
        <v>7066810</v>
      </c>
      <c r="J38" s="183">
        <f t="shared" si="0"/>
        <v>0</v>
      </c>
    </row>
    <row r="39" spans="1:10" x14ac:dyDescent="0.25">
      <c r="A39" s="104">
        <v>32</v>
      </c>
      <c r="B39" s="293" t="s">
        <v>44</v>
      </c>
      <c r="C39" s="293"/>
      <c r="D39" s="293"/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</row>
    <row r="40" spans="1:10" x14ac:dyDescent="0.25">
      <c r="A40" s="177">
        <v>33</v>
      </c>
      <c r="B40" s="286" t="s">
        <v>45</v>
      </c>
      <c r="C40" s="286"/>
      <c r="D40" s="286"/>
      <c r="E40" s="181">
        <v>1060000</v>
      </c>
      <c r="F40" s="181">
        <v>0</v>
      </c>
      <c r="G40" s="181">
        <v>1100000</v>
      </c>
      <c r="H40" s="181">
        <v>0</v>
      </c>
      <c r="I40" s="181">
        <v>1250000</v>
      </c>
      <c r="J40" s="181">
        <v>0</v>
      </c>
    </row>
    <row r="41" spans="1:10" x14ac:dyDescent="0.25">
      <c r="A41" s="177">
        <v>34</v>
      </c>
      <c r="B41" s="286" t="s">
        <v>46</v>
      </c>
      <c r="C41" s="286"/>
      <c r="D41" s="286"/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</row>
    <row r="42" spans="1:10" x14ac:dyDescent="0.25">
      <c r="A42" s="177">
        <v>35</v>
      </c>
      <c r="B42" s="286" t="s">
        <v>47</v>
      </c>
      <c r="C42" s="286"/>
      <c r="D42" s="286"/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</row>
    <row r="43" spans="1:10" x14ac:dyDescent="0.25">
      <c r="A43" s="177">
        <v>36</v>
      </c>
      <c r="B43" s="286" t="s">
        <v>48</v>
      </c>
      <c r="C43" s="286"/>
      <c r="D43" s="286"/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</row>
    <row r="44" spans="1:10" x14ac:dyDescent="0.25">
      <c r="A44" s="177">
        <v>37</v>
      </c>
      <c r="B44" s="286" t="s">
        <v>49</v>
      </c>
      <c r="C44" s="286"/>
      <c r="D44" s="286"/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</row>
    <row r="45" spans="1:10" x14ac:dyDescent="0.25">
      <c r="A45" s="177">
        <v>38</v>
      </c>
      <c r="B45" s="286" t="s">
        <v>50</v>
      </c>
      <c r="C45" s="286"/>
      <c r="D45" s="286"/>
      <c r="E45" s="181">
        <v>0</v>
      </c>
      <c r="F45" s="181">
        <v>0</v>
      </c>
      <c r="G45" s="181">
        <v>0</v>
      </c>
      <c r="H45" s="181">
        <v>0</v>
      </c>
      <c r="I45" s="181">
        <v>0</v>
      </c>
      <c r="J45" s="181">
        <v>0</v>
      </c>
    </row>
    <row r="46" spans="1:10" x14ac:dyDescent="0.25">
      <c r="A46" s="177">
        <v>39</v>
      </c>
      <c r="B46" s="286" t="s">
        <v>51</v>
      </c>
      <c r="C46" s="286"/>
      <c r="D46" s="286"/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</row>
    <row r="47" spans="1:10" x14ac:dyDescent="0.25">
      <c r="A47" s="177">
        <v>40</v>
      </c>
      <c r="B47" s="286" t="s">
        <v>52</v>
      </c>
      <c r="C47" s="286"/>
      <c r="D47" s="286"/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</row>
    <row r="48" spans="1:10" x14ac:dyDescent="0.25">
      <c r="A48" s="177">
        <v>41</v>
      </c>
      <c r="B48" s="286" t="s">
        <v>53</v>
      </c>
      <c r="C48" s="286"/>
      <c r="D48" s="286"/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</row>
    <row r="49" spans="1:10" x14ac:dyDescent="0.25">
      <c r="A49" s="177">
        <v>42</v>
      </c>
      <c r="B49" s="286" t="s">
        <v>54</v>
      </c>
      <c r="C49" s="286"/>
      <c r="D49" s="286"/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</row>
    <row r="50" spans="1:10" x14ac:dyDescent="0.25">
      <c r="A50" s="177">
        <v>43</v>
      </c>
      <c r="B50" s="286" t="s">
        <v>55</v>
      </c>
      <c r="C50" s="286"/>
      <c r="D50" s="286"/>
      <c r="E50" s="181">
        <v>0</v>
      </c>
      <c r="F50" s="181">
        <v>0</v>
      </c>
      <c r="G50" s="181">
        <v>0</v>
      </c>
      <c r="H50" s="181">
        <v>0</v>
      </c>
      <c r="I50" s="181">
        <v>0</v>
      </c>
      <c r="J50" s="181">
        <v>0</v>
      </c>
    </row>
    <row r="51" spans="1:10" x14ac:dyDescent="0.25">
      <c r="A51" s="177">
        <v>44</v>
      </c>
      <c r="B51" s="286" t="s">
        <v>56</v>
      </c>
      <c r="C51" s="286"/>
      <c r="D51" s="286"/>
      <c r="E51" s="181">
        <v>0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</row>
    <row r="52" spans="1:10" x14ac:dyDescent="0.25">
      <c r="A52" s="177">
        <v>45</v>
      </c>
      <c r="B52" s="286" t="s">
        <v>57</v>
      </c>
      <c r="C52" s="286"/>
      <c r="D52" s="286"/>
      <c r="E52" s="181">
        <v>5885609</v>
      </c>
      <c r="F52" s="181">
        <v>0</v>
      </c>
      <c r="G52" s="181">
        <v>5863700</v>
      </c>
      <c r="H52" s="181">
        <v>0</v>
      </c>
      <c r="I52" s="181">
        <v>5816810</v>
      </c>
      <c r="J52" s="181">
        <v>0</v>
      </c>
    </row>
    <row r="53" spans="1:10" ht="15.75" thickBot="1" x14ac:dyDescent="0.3">
      <c r="A53" s="105">
        <v>46</v>
      </c>
      <c r="B53" s="295" t="s">
        <v>58</v>
      </c>
      <c r="C53" s="295"/>
      <c r="D53" s="295"/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</row>
    <row r="54" spans="1:10" ht="15.75" thickTop="1" x14ac:dyDescent="0.25">
      <c r="A54" s="103">
        <v>47</v>
      </c>
      <c r="B54" s="292" t="s">
        <v>59</v>
      </c>
      <c r="C54" s="292"/>
      <c r="D54" s="292"/>
      <c r="E54" s="185">
        <f t="shared" ref="E54:J54" si="1">SUM(E39:E52)</f>
        <v>6945609</v>
      </c>
      <c r="F54" s="185">
        <f t="shared" si="1"/>
        <v>0</v>
      </c>
      <c r="G54" s="185">
        <f t="shared" si="1"/>
        <v>6963700</v>
      </c>
      <c r="H54" s="185">
        <f t="shared" si="1"/>
        <v>0</v>
      </c>
      <c r="I54" s="185">
        <f t="shared" si="1"/>
        <v>7066810</v>
      </c>
      <c r="J54" s="185">
        <f t="shared" si="1"/>
        <v>0</v>
      </c>
    </row>
    <row r="55" spans="1:10" x14ac:dyDescent="0.25">
      <c r="A55" s="106">
        <v>48</v>
      </c>
      <c r="B55" s="294" t="s">
        <v>60</v>
      </c>
      <c r="C55" s="294"/>
      <c r="D55" s="294"/>
      <c r="E55" s="186">
        <f t="shared" ref="E55:J55" si="2">E54-E38+E37+E36</f>
        <v>0</v>
      </c>
      <c r="F55" s="186">
        <f t="shared" si="2"/>
        <v>0</v>
      </c>
      <c r="G55" s="186">
        <f t="shared" si="2"/>
        <v>0</v>
      </c>
      <c r="H55" s="186">
        <f t="shared" si="2"/>
        <v>0</v>
      </c>
      <c r="I55" s="186">
        <f t="shared" si="2"/>
        <v>0</v>
      </c>
      <c r="J55" s="186">
        <f t="shared" si="2"/>
        <v>0</v>
      </c>
    </row>
    <row r="56" spans="1:10" x14ac:dyDescent="0.25">
      <c r="A56" s="107">
        <v>49</v>
      </c>
      <c r="B56" s="294" t="s">
        <v>61</v>
      </c>
      <c r="C56" s="294"/>
      <c r="D56" s="294"/>
      <c r="E56" s="187">
        <f t="shared" ref="E56:J56" si="3">E54-E38</f>
        <v>0</v>
      </c>
      <c r="F56" s="187">
        <f t="shared" si="3"/>
        <v>0</v>
      </c>
      <c r="G56" s="188">
        <f t="shared" si="3"/>
        <v>0</v>
      </c>
      <c r="H56" s="188">
        <f t="shared" si="3"/>
        <v>0</v>
      </c>
      <c r="I56" s="188">
        <f t="shared" si="3"/>
        <v>0</v>
      </c>
      <c r="J56" s="188">
        <f t="shared" si="3"/>
        <v>0</v>
      </c>
    </row>
    <row r="57" spans="1:10" x14ac:dyDescent="0.25">
      <c r="A57" s="108">
        <v>50</v>
      </c>
      <c r="B57" s="196" t="s">
        <v>62</v>
      </c>
      <c r="C57" s="196"/>
      <c r="D57" s="196"/>
      <c r="E57" s="189">
        <v>24391</v>
      </c>
      <c r="F57" s="189">
        <v>0</v>
      </c>
      <c r="G57" s="189">
        <v>24823</v>
      </c>
      <c r="H57" s="189">
        <v>0</v>
      </c>
      <c r="I57" s="189">
        <v>25177</v>
      </c>
      <c r="J57" s="189">
        <v>0</v>
      </c>
    </row>
    <row r="58" spans="1:10" x14ac:dyDescent="0.25">
      <c r="A58" s="108">
        <v>51</v>
      </c>
      <c r="B58" s="196" t="s">
        <v>63</v>
      </c>
      <c r="C58" s="196"/>
      <c r="D58" s="196"/>
      <c r="E58" s="190">
        <v>11.75</v>
      </c>
      <c r="F58" s="190">
        <v>0</v>
      </c>
      <c r="G58" s="190">
        <v>11.75</v>
      </c>
      <c r="H58" s="190">
        <v>0</v>
      </c>
      <c r="I58" s="190">
        <v>11.75</v>
      </c>
      <c r="J58" s="190">
        <v>0</v>
      </c>
    </row>
    <row r="59" spans="1:10" x14ac:dyDescent="0.25">
      <c r="A59" s="108">
        <v>52</v>
      </c>
      <c r="B59" s="196" t="s">
        <v>64</v>
      </c>
      <c r="C59" s="196"/>
      <c r="D59" s="196"/>
      <c r="E59" s="191">
        <v>12</v>
      </c>
      <c r="F59" s="191">
        <v>0</v>
      </c>
      <c r="G59" s="191">
        <v>12</v>
      </c>
      <c r="H59" s="191">
        <v>0</v>
      </c>
      <c r="I59" s="191">
        <v>12</v>
      </c>
      <c r="J59" s="191">
        <v>0</v>
      </c>
    </row>
    <row r="60" spans="1:10" x14ac:dyDescent="0.25">
      <c r="B60" s="192" t="s">
        <v>98</v>
      </c>
      <c r="E60" s="193"/>
      <c r="F60" s="193"/>
      <c r="G60" s="193"/>
      <c r="H60" s="193"/>
      <c r="I60" s="193"/>
      <c r="J60" s="193"/>
    </row>
    <row r="61" spans="1:10" x14ac:dyDescent="0.25">
      <c r="E61" s="193"/>
      <c r="F61" s="193"/>
      <c r="G61" s="193"/>
      <c r="H61" s="193"/>
      <c r="I61" s="193"/>
      <c r="J61" s="193"/>
    </row>
  </sheetData>
  <mergeCells count="59">
    <mergeCell ref="B56:D56"/>
    <mergeCell ref="B57:D57"/>
    <mergeCell ref="B58:D58"/>
    <mergeCell ref="B59:D59"/>
    <mergeCell ref="H4:J4"/>
    <mergeCell ref="B50:D50"/>
    <mergeCell ref="B51:D51"/>
    <mergeCell ref="B52:D52"/>
    <mergeCell ref="B53:D53"/>
    <mergeCell ref="B54:D54"/>
    <mergeCell ref="B55:D55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G5:H5"/>
    <mergeCell ref="I5:J5"/>
    <mergeCell ref="B13:D13"/>
    <mergeCell ref="C1:F1"/>
    <mergeCell ref="A5:A7"/>
    <mergeCell ref="B5:D7"/>
    <mergeCell ref="E5:F5"/>
    <mergeCell ref="B8:D8"/>
    <mergeCell ref="B9:D9"/>
    <mergeCell ref="B10:D10"/>
    <mergeCell ref="B11:D11"/>
    <mergeCell ref="B12:D12"/>
  </mergeCells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Header>&amp;RPříloha č. 2</oddHead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1</vt:i4>
      </vt:variant>
    </vt:vector>
  </HeadingPairs>
  <TitlesOfParts>
    <vt:vector size="20" baseType="lpstr">
      <vt:lpstr>MŠ Rum</vt:lpstr>
      <vt:lpstr>MŠ Šárka</vt:lpstr>
      <vt:lpstr>MŠ Part</vt:lpstr>
      <vt:lpstr>MŠ Smet</vt:lpstr>
      <vt:lpstr>MŠ Mor</vt:lpstr>
      <vt:lpstr>ZŠ Pal</vt:lpstr>
      <vt:lpstr>ZŠ Kol</vt:lpstr>
      <vt:lpstr>ZŠ JŽ</vt:lpstr>
      <vt:lpstr>ZŠ Mel</vt:lpstr>
      <vt:lpstr>ZŠ Maj</vt:lpstr>
      <vt:lpstr>RG a ZŠ</vt:lpstr>
      <vt:lpstr>ZŠ Hor</vt:lpstr>
      <vt:lpstr>ZŠ Val</vt:lpstr>
      <vt:lpstr>DDM</vt:lpstr>
      <vt:lpstr>ZUŠ</vt:lpstr>
      <vt:lpstr>Div</vt:lpstr>
      <vt:lpstr>Knih</vt:lpstr>
      <vt:lpstr>Kino</vt:lpstr>
      <vt:lpstr>Jesle</vt:lpstr>
      <vt:lpstr>Jesle!Oblast_tisku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Ptáčková Eva</dc:creator>
  <cp:lastModifiedBy>Bachanová Jana</cp:lastModifiedBy>
  <cp:lastPrinted>2025-11-04T08:15:59Z</cp:lastPrinted>
  <dcterms:created xsi:type="dcterms:W3CDTF">2024-10-29T12:29:25Z</dcterms:created>
  <dcterms:modified xsi:type="dcterms:W3CDTF">2025-11-11T08:07:38Z</dcterms:modified>
</cp:coreProperties>
</file>